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Rate Cases\PUC\CenterPoint\49421 CEH 2019 RC\Testimony\Workpapers\"/>
    </mc:Choice>
  </mc:AlternateContent>
  <xr:revisionPtr revIDLastSave="0" documentId="13_ncr:1_{760A31EA-4B5B-4406-B36B-5CBB4F6EAE54}" xr6:coauthVersionLast="43" xr6:coauthVersionMax="43" xr10:uidLastSave="{00000000-0000-0000-0000-000000000000}"/>
  <bookViews>
    <workbookView xWindow="-108" yWindow="-108" windowWidth="23256" windowHeight="12600" tabRatio="800" activeTab="3" xr2:uid="{00000000-000D-0000-FFFF-FFFF00000000}"/>
  </bookViews>
  <sheets>
    <sheet name="Errata 1" sheetId="21" r:id="rId1"/>
    <sheet name="Functionalization" sheetId="22" r:id="rId2"/>
    <sheet name="Tax" sheetId="23" r:id="rId3"/>
    <sheet name="Harvey Carrying Costs Calc" sheetId="3" r:id="rId4"/>
    <sheet name="Carrying Costs Debt Component" sheetId="19" r:id="rId5"/>
    <sheet name="Deferred Equity " sheetId="18" r:id="rId6"/>
    <sheet name="Incurred Costs " sheetId="11" r:id="rId7"/>
    <sheet name="Proceeds" sheetId="8" r:id="rId8"/>
    <sheet name="SAP Date" sheetId="9" r:id="rId9"/>
    <sheet name="WACC D38339 " sheetId="1" r:id="rId10"/>
    <sheet name="Interest Rate" sheetId="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2">#REF!</definedName>
    <definedName name="\0">#REF!</definedName>
    <definedName name="\FSAVE" localSheetId="2">#REF!</definedName>
    <definedName name="\FSAVE">#REF!</definedName>
    <definedName name="\P" localSheetId="2">#REF!</definedName>
    <definedName name="\P">#REF!</definedName>
    <definedName name="\R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107000">#REF!</definedName>
    <definedName name="_186200">#REF!</definedName>
    <definedName name="_941XXX">#REF!</definedName>
    <definedName name="_APR98">#REF!</definedName>
    <definedName name="_AUG98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EC97">#REF!</definedName>
    <definedName name="_FEB98">#REF!</definedName>
    <definedName name="_JAN98">#REF!</definedName>
    <definedName name="_JUL98">#REF!</definedName>
    <definedName name="_MAR98">#REF!</definedName>
    <definedName name="_MAY98">#REF!</definedName>
    <definedName name="_NOV97">#REF!</definedName>
    <definedName name="_Order1" hidden="1">255</definedName>
    <definedName name="_Order2" hidden="1">255</definedName>
    <definedName name="_TAX">#REF!</definedName>
    <definedName name="ACCPLTTRUUP">#REF!</definedName>
    <definedName name="Acronymes">#REF!</definedName>
    <definedName name="ACTPLT">#REF!</definedName>
    <definedName name="all">'Interest Rate'!$A$1:$H$54</definedName>
    <definedName name="alloc">#REF!</definedName>
    <definedName name="ANNU1998">#REF!</definedName>
    <definedName name="ANNU1999">#REF!</definedName>
    <definedName name="BACKUP" localSheetId="9">'[2]backup - new bonds'!#REF!</definedName>
    <definedName name="BACKUP">#REF!</definedName>
    <definedName name="BASE_RATE_ADJ">#REF!</definedName>
    <definedName name="BOX_RESULT">#REF!</definedName>
    <definedName name="bsis" localSheetId="3">[3]bsis!$A$1:$E$937</definedName>
    <definedName name="bsis" localSheetId="10">[3]bsis!$A$1:$E$937</definedName>
    <definedName name="bsis">[4]bsis!$A$3:$E$870</definedName>
    <definedName name="CAPS1">#REF!</definedName>
    <definedName name="CAPS2">#REF!</definedName>
    <definedName name="CEHE" localSheetId="2">[5]Proceeds!#REF!</definedName>
    <definedName name="CEHE">Proceeds!#REF!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o_174_table">'[6]1200 download for BSP'!$B$605:$D$653</definedName>
    <definedName name="co_292_table">'[6]1200 download for BSP'!$B$669:$D$702</definedName>
    <definedName name="co_3_table">'[7]1200 download for BSP'!$B$8:$D$324</definedName>
    <definedName name="co_4_table">'[6]1200 download for BSP'!$B$311:$D$452</definedName>
    <definedName name="co_42_table">'[7]1200 download for BSP'!$B$340:$D$350</definedName>
    <definedName name="co_53_table">'[7]1200 download for BSP'!$B$366:$D$373</definedName>
    <definedName name="co_54_table">'[7]1200 download for BSP'!$B$389:$D$396</definedName>
    <definedName name="co_9003_table">'[7]1200 download for BSP'!$B$412:$D$435</definedName>
    <definedName name="co174mar02">'[4]0302 gl'!$A$211:$F$233</definedName>
    <definedName name="CONT_CHECK_A">#REF!</definedName>
    <definedName name="CONT_FILESAVE">#REF!</definedName>
    <definedName name="contact_table">'[7]0003 Details'!$A$8:$L$324</definedName>
    <definedName name="contact_table2">'[7]0003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ST_SUMMARY" localSheetId="10">#REF!</definedName>
    <definedName name="COST_SUMMARY">#REF!</definedName>
    <definedName name="COSTPG1" localSheetId="10">#REF!</definedName>
    <definedName name="COSTPG1">#REF!</definedName>
    <definedName name="COSTPG2" localSheetId="10">#REF!</definedName>
    <definedName name="COSTPG2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YCLE">#REF!</definedName>
    <definedName name="DISALLOWANCE">#REF!</definedName>
    <definedName name="DOCKET_18057">#REF!</definedName>
    <definedName name="EDIT_COMPLETE">#REF!</definedName>
    <definedName name="EDIT_DATA">#REF!</definedName>
    <definedName name="ERASE_OUTPUT">#REF!</definedName>
    <definedName name="ERASEDUP">#REF!</definedName>
    <definedName name="FACE_PRINT">#REF!</definedName>
    <definedName name="FACTOR_REFUND">'[8]Not Used'!$A$1:$L$29</definedName>
    <definedName name="FEB_REVISED">#REF!</definedName>
    <definedName name="FERC_NUMBER">#REF!</definedName>
    <definedName name="FERC_VALUE">#REF!</definedName>
    <definedName name="fininfo">#REF!</definedName>
    <definedName name="finratios">#REF!</definedName>
    <definedName name="GARBAGE">#REF!</definedName>
    <definedName name="Genco">[9]Genco!$A$6:$C$370</definedName>
    <definedName name="Hist">[9]Hist!$A$6:$D$7</definedName>
    <definedName name="HLPCorp">'[9]HLP Corp'!$A$6:$C$215</definedName>
    <definedName name="HLPDivision">'[9]HLP Div'!$A$6:$C$322</definedName>
    <definedName name="I">"a1..m50"</definedName>
    <definedName name="I_S_Table">#REF!</definedName>
    <definedName name="Income_Statement">#REF!</definedName>
    <definedName name="IncStmt">#REF!</definedName>
    <definedName name="INPUT_FERC">#REF!</definedName>
    <definedName name="ISTB">#REF!</definedName>
    <definedName name="jecorr">#REF!</definedName>
    <definedName name="JUNE98">#REF!</definedName>
    <definedName name="LMS">#REF!</definedName>
    <definedName name="LoadServingEntities">#REF!</definedName>
    <definedName name="lookup_table">#REF!</definedName>
    <definedName name="MACRO">#REF!</definedName>
    <definedName name="MANUAL_JE" localSheetId="9">'[2]backup - new bonds'!#REF!</definedName>
    <definedName name="MANUAL_JE">#REF!</definedName>
    <definedName name="MCFPLT">[10]AccPlt!#REF!</definedName>
    <definedName name="MWH">#REF!</definedName>
    <definedName name="Nuclear">[9]Nuclear!$A$6:$C$91</definedName>
    <definedName name="O_U_INT_MONTH" localSheetId="10">#REF!</definedName>
    <definedName name="O_U_INT_MONTH">#REF!</definedName>
    <definedName name="O_U_INT_SUMMARY" localSheetId="10">#REF!</definedName>
    <definedName name="O_U_INT_SUMMARY">#REF!</definedName>
    <definedName name="O_U_MO_SUMMARY" localSheetId="10">#REF!</definedName>
    <definedName name="O_U_MO_SUMMARY">#REF!</definedName>
    <definedName name="O_U_RECONCIL" localSheetId="10">#REF!</definedName>
    <definedName name="O_U_RECONCIL">#REF!</definedName>
    <definedName name="O_U_SUMMARY" localSheetId="10">#REF!</definedName>
    <definedName name="O_U_SUMMARY">#REF!</definedName>
    <definedName name="OOP_ADJ">[8]Open!$A$1:$AA$73</definedName>
    <definedName name="OTHER">#REF!</definedName>
    <definedName name="P1_">#REF!</definedName>
    <definedName name="PAGE1" localSheetId="3">#REF!</definedName>
    <definedName name="PAGE1" localSheetId="10">#REF!</definedName>
    <definedName name="PAGE1" localSheetId="9">'[2]backup - new bonds'!#REF!</definedName>
    <definedName name="PAGE1">#REF!</definedName>
    <definedName name="PAGE2" localSheetId="3">#REF!</definedName>
    <definedName name="PAGE2" localSheetId="10">#REF!</definedName>
    <definedName name="PAGE2" localSheetId="9">'[2]backup - new bonds'!#REF!</definedName>
    <definedName name="PAGE2">#REF!</definedName>
    <definedName name="PAGE3" localSheetId="3">#REF!</definedName>
    <definedName name="PAGE3" localSheetId="10">#REF!</definedName>
    <definedName name="PAGE3" localSheetId="9">'[2]backup - new bonds'!#REF!</definedName>
    <definedName name="PAGE3">#REF!</definedName>
    <definedName name="_xlnm.Print_Area" localSheetId="4">'Carrying Costs Debt Component'!$A$1:$J$36</definedName>
    <definedName name="_xlnm.Print_Area" localSheetId="0">'Errata 1'!$A$2:$C$18</definedName>
    <definedName name="_xlnm.Print_Area" localSheetId="1">Functionalization!$A$1:$D$14</definedName>
    <definedName name="_xlnm.Print_Area" localSheetId="3">'Harvey Carrying Costs Calc'!$A$1:$J$38</definedName>
    <definedName name="_xlnm.Print_Area" localSheetId="10">'Interest Rate'!$A$1:$N$48</definedName>
    <definedName name="_xlnm.Print_Area" localSheetId="9">'WACC D38339 '!$A$1:$K$15</definedName>
    <definedName name="PRINT_BACKUP">#REF!</definedName>
    <definedName name="_xlnm.Print_Titles" localSheetId="3">'Harvey Carrying Costs Calc'!$4:$9</definedName>
    <definedName name="_xlnm.Print_Titles" localSheetId="6">'Incurred Costs '!$A:$A,'Incurred Costs '!$7:$9</definedName>
    <definedName name="QUART1998">#REF!</definedName>
    <definedName name="QUART1999">#REF!</definedName>
    <definedName name="RAIL_SPUR">#REF!</definedName>
    <definedName name="recap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[9]REP!$A$6:$C$30</definedName>
    <definedName name="RESET">#REF!</definedName>
    <definedName name="REVENUE_SUMMARY" localSheetId="10">#REF!</definedName>
    <definedName name="REVENUE_SUMMARY">#REF!</definedName>
    <definedName name="REVPG1" localSheetId="10">#REF!</definedName>
    <definedName name="REVPG1">#REF!</definedName>
    <definedName name="REVPG2" localSheetId="10">#REF!</definedName>
    <definedName name="REVPG2">#REF!</definedName>
    <definedName name="REVPG3" localSheetId="10">#REF!</definedName>
    <definedName name="REVPG3">#REF!</definedName>
    <definedName name="ROR_Balance_Sheet">#REF!</definedName>
    <definedName name="S1_">#REF!</definedName>
    <definedName name="S2_">#REF!</definedName>
    <definedName name="SCHIX">#REF!</definedName>
    <definedName name="SCHVI">#REF!</definedName>
    <definedName name="SCHVIII">#REF!</definedName>
    <definedName name="SCHVIIIA">#REF!</definedName>
    <definedName name="SS">'[9]Shared Services'!$A$6:$C$213</definedName>
    <definedName name="SUB_B">#REF!</definedName>
    <definedName name="SUB_M">#REF!</definedName>
    <definedName name="SUB_TRANSMIT">#REF!</definedName>
    <definedName name="SUMMARY">#REF!</definedName>
    <definedName name="SURC_16486">#REF!</definedName>
    <definedName name="SURC_17290">#REF!</definedName>
    <definedName name="TA_1" localSheetId="2">[5]Proceeds!#REF!</definedName>
    <definedName name="TA_1">Proceeds!#REF!</definedName>
    <definedName name="tb">#REF!</definedName>
    <definedName name="TEST0">#REF!</definedName>
    <definedName name="TESTHKEY">#REF!</definedName>
    <definedName name="TESTKEYS">#REF!</definedName>
    <definedName name="TESTVKEY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_Balance">#REF!</definedName>
    <definedName name="Trial2">'[4]#REF'!$A$467:$IV$636</definedName>
    <definedName name="TrialBalance">'[11]trial balance'!$A$9:$C$360</definedName>
    <definedName name="trust" localSheetId="3">#REF!</definedName>
    <definedName name="trust" localSheetId="10">#REF!</definedName>
    <definedName name="TRUST">#REF!</definedName>
    <definedName name="TRUST_DETAIL">#REF!</definedName>
    <definedName name="VAN">#REF!</definedName>
    <definedName name="wrn.Cashflow.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10" hidden="1">{#N/A,#N/A,TRUE,"Operating Graphs";#N/A,#N/A,TRUE,"Stats"}</definedName>
    <definedName name="wrn.Operating_Graphs_Stats." localSheetId="2" hidden="1">{#N/A,#N/A,TRUE,"Operating Graphs";#N/A,#N/A,TRUE,"Stats"}</definedName>
    <definedName name="wrn.Operating_Graphs_Stats." hidden="1">{#N/A,#N/A,TRUE,"Operating Graphs";#N/A,#N/A,TRUE,"Stats"}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28" i="3" l="1"/>
  <c r="D8" i="22" l="1"/>
  <c r="B9" i="22" l="1"/>
  <c r="C9" i="22"/>
  <c r="A10" i="18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D7" i="19"/>
  <c r="C7" i="19"/>
  <c r="J27" i="4"/>
  <c r="D7" i="3" s="1"/>
  <c r="J25" i="4"/>
  <c r="J38" i="4"/>
  <c r="J39" i="4" s="1"/>
  <c r="J40" i="4" s="1"/>
  <c r="J41" i="4" s="1"/>
  <c r="J42" i="4" s="1"/>
  <c r="J43" i="4" s="1"/>
  <c r="J44" i="4" s="1"/>
  <c r="J45" i="4" s="1"/>
  <c r="J46" i="4" s="1"/>
  <c r="J47" i="4" s="1"/>
  <c r="J48" i="4" s="1"/>
  <c r="B27" i="4"/>
  <c r="B25" i="4"/>
  <c r="L37" i="4" l="1"/>
  <c r="L38" i="4" s="1"/>
  <c r="L39" i="4" l="1"/>
  <c r="L40" i="4" s="1"/>
  <c r="L41" i="4" s="1"/>
  <c r="L42" i="4" s="1"/>
  <c r="L43" i="4" s="1"/>
  <c r="L44" i="4" s="1"/>
  <c r="L45" i="4" s="1"/>
  <c r="L46" i="4" s="1"/>
  <c r="L47" i="4" s="1"/>
  <c r="L48" i="4" s="1"/>
  <c r="N38" i="4"/>
  <c r="N37" i="4"/>
  <c r="D23" i="19"/>
  <c r="B12" i="19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G11" i="19"/>
  <c r="G12" i="19" s="1"/>
  <c r="G13" i="19" s="1"/>
  <c r="B12" i="18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D27" i="19"/>
  <c r="D26" i="19"/>
  <c r="D25" i="19"/>
  <c r="D24" i="19"/>
  <c r="D22" i="3"/>
  <c r="S22" i="3" s="1"/>
  <c r="U22" i="3" s="1"/>
  <c r="D21" i="19"/>
  <c r="D20" i="3"/>
  <c r="D19" i="19"/>
  <c r="D18" i="19"/>
  <c r="D17" i="19"/>
  <c r="D16" i="19"/>
  <c r="D15" i="19"/>
  <c r="D14" i="19"/>
  <c r="D13" i="19"/>
  <c r="D12" i="19"/>
  <c r="D11" i="3"/>
  <c r="S11" i="3" s="1"/>
  <c r="D27" i="3"/>
  <c r="S27" i="3" s="1"/>
  <c r="U27" i="3" s="1"/>
  <c r="D19" i="3"/>
  <c r="S19" i="3" s="1"/>
  <c r="U19" i="3" s="1"/>
  <c r="D12" i="3"/>
  <c r="S12" i="3" s="1"/>
  <c r="U12" i="3" s="1"/>
  <c r="U11" i="3" l="1"/>
  <c r="N44" i="4"/>
  <c r="N46" i="4"/>
  <c r="N47" i="4"/>
  <c r="N42" i="4"/>
  <c r="N39" i="4"/>
  <c r="N40" i="4"/>
  <c r="N41" i="4"/>
  <c r="N45" i="4"/>
  <c r="N43" i="4"/>
  <c r="N48" i="4"/>
  <c r="D18" i="3"/>
  <c r="S18" i="3" s="1"/>
  <c r="U18" i="3" s="1"/>
  <c r="D26" i="3"/>
  <c r="D11" i="19"/>
  <c r="E11" i="19" s="1"/>
  <c r="D20" i="19"/>
  <c r="D13" i="3"/>
  <c r="S13" i="3" s="1"/>
  <c r="U13" i="3" s="1"/>
  <c r="D14" i="3"/>
  <c r="D22" i="19"/>
  <c r="D21" i="3"/>
  <c r="D23" i="3"/>
  <c r="S23" i="3" s="1"/>
  <c r="U23" i="3" s="1"/>
  <c r="D16" i="3"/>
  <c r="S16" i="3" s="1"/>
  <c r="U16" i="3" s="1"/>
  <c r="D24" i="3"/>
  <c r="S24" i="3" s="1"/>
  <c r="U24" i="3" s="1"/>
  <c r="D17" i="3"/>
  <c r="S17" i="3" s="1"/>
  <c r="U17" i="3" s="1"/>
  <c r="D25" i="3"/>
  <c r="D15" i="3"/>
  <c r="V11" i="3" l="1"/>
  <c r="V12" i="3" s="1"/>
  <c r="V13" i="3" s="1"/>
  <c r="E12" i="19"/>
  <c r="H11" i="19"/>
  <c r="D11" i="18" s="1"/>
  <c r="G11" i="3"/>
  <c r="E13" i="19" l="1"/>
  <c r="E14" i="19" s="1"/>
  <c r="E15" i="19" s="1"/>
  <c r="I11" i="19"/>
  <c r="J11" i="19" s="1"/>
  <c r="G12" i="3"/>
  <c r="H12" i="19" l="1"/>
  <c r="D12" i="18" s="1"/>
  <c r="G13" i="3"/>
  <c r="E16" i="19"/>
  <c r="I12" i="19" l="1"/>
  <c r="J12" i="19" s="1"/>
  <c r="E17" i="19"/>
  <c r="H13" i="19" l="1"/>
  <c r="D13" i="18" s="1"/>
  <c r="E18" i="19"/>
  <c r="I13" i="19" l="1"/>
  <c r="J13" i="19" s="1"/>
  <c r="E19" i="19"/>
  <c r="E20" i="19" l="1"/>
  <c r="E21" i="19" l="1"/>
  <c r="E22" i="19" l="1"/>
  <c r="E23" i="19" l="1"/>
  <c r="E24" i="19" l="1"/>
  <c r="E25" i="19" l="1"/>
  <c r="E26" i="19" l="1"/>
  <c r="E27" i="19" l="1"/>
  <c r="E30" i="19" s="1"/>
  <c r="C46" i="8" l="1"/>
  <c r="C5" i="8" s="1"/>
  <c r="C31" i="8" l="1"/>
  <c r="C19" i="8"/>
  <c r="C8" i="8"/>
  <c r="C29" i="8"/>
  <c r="C17" i="8"/>
  <c r="C26" i="8"/>
  <c r="C6" i="8"/>
  <c r="C25" i="8"/>
  <c r="C24" i="8"/>
  <c r="C23" i="8"/>
  <c r="C32" i="8"/>
  <c r="C22" i="8"/>
  <c r="C30" i="8"/>
  <c r="C18" i="8"/>
  <c r="C7" i="8"/>
  <c r="C14" i="8"/>
  <c r="C37" i="8"/>
  <c r="C11" i="8"/>
  <c r="C33" i="8"/>
  <c r="C9" i="8"/>
  <c r="C34" i="8"/>
  <c r="C15" i="8" l="1"/>
  <c r="C20" i="8"/>
  <c r="C27" i="8"/>
  <c r="C35" i="8"/>
  <c r="C38" i="8"/>
  <c r="F25" i="3" l="1"/>
  <c r="S25" i="3" s="1"/>
  <c r="U25" i="3" s="1"/>
  <c r="F25" i="19"/>
  <c r="F20" i="3"/>
  <c r="S20" i="3" s="1"/>
  <c r="U20" i="3" s="1"/>
  <c r="F20" i="19"/>
  <c r="F26" i="3"/>
  <c r="S26" i="3" s="1"/>
  <c r="U26" i="3" s="1"/>
  <c r="F26" i="19"/>
  <c r="F21" i="3"/>
  <c r="S21" i="3" s="1"/>
  <c r="U21" i="3" s="1"/>
  <c r="F21" i="19"/>
  <c r="F15" i="3"/>
  <c r="S15" i="3" s="1"/>
  <c r="U15" i="3" s="1"/>
  <c r="F15" i="19"/>
  <c r="B38" i="8"/>
  <c r="B35" i="8"/>
  <c r="B27" i="8"/>
  <c r="B20" i="8"/>
  <c r="B15" i="8"/>
  <c r="B10" i="8"/>
  <c r="C10" i="8" s="1"/>
  <c r="B12" i="8" l="1"/>
  <c r="C12" i="8"/>
  <c r="B12" i="3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F37" i="4"/>
  <c r="D38" i="4"/>
  <c r="D39" i="4" s="1"/>
  <c r="D40" i="4" s="1"/>
  <c r="D41" i="4" s="1"/>
  <c r="D42" i="4" s="1"/>
  <c r="D43" i="4" s="1"/>
  <c r="D44" i="4" s="1"/>
  <c r="D45" i="4" s="1"/>
  <c r="D46" i="4" s="1"/>
  <c r="D47" i="4" s="1"/>
  <c r="D48" i="4" s="1"/>
  <c r="E11" i="3"/>
  <c r="L11" i="3" s="1"/>
  <c r="C15" i="1"/>
  <c r="G13" i="1"/>
  <c r="G11" i="1"/>
  <c r="M11" i="3" l="1"/>
  <c r="I13" i="1"/>
  <c r="C6" i="19" s="1"/>
  <c r="K13" i="1"/>
  <c r="I11" i="1"/>
  <c r="I15" i="1" s="1"/>
  <c r="C6" i="3" s="1"/>
  <c r="K11" i="1"/>
  <c r="F14" i="3"/>
  <c r="F14" i="19"/>
  <c r="B41" i="8"/>
  <c r="C41" i="8"/>
  <c r="C7" i="3"/>
  <c r="E12" i="3"/>
  <c r="L12" i="3" s="1"/>
  <c r="F38" i="4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H37" i="4"/>
  <c r="G15" i="1"/>
  <c r="G14" i="3" l="1"/>
  <c r="G15" i="3" s="1"/>
  <c r="S14" i="3"/>
  <c r="M12" i="3"/>
  <c r="N13" i="3"/>
  <c r="X15" i="3"/>
  <c r="X12" i="3"/>
  <c r="N12" i="3"/>
  <c r="N11" i="3"/>
  <c r="N14" i="3"/>
  <c r="X14" i="3"/>
  <c r="X11" i="3"/>
  <c r="N15" i="3"/>
  <c r="X13" i="3"/>
  <c r="H11" i="3"/>
  <c r="C11" i="18" s="1"/>
  <c r="K15" i="1"/>
  <c r="D6" i="3" s="1"/>
  <c r="D6" i="19"/>
  <c r="G14" i="19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30" i="19" s="1"/>
  <c r="H14" i="19"/>
  <c r="H44" i="4"/>
  <c r="H40" i="4"/>
  <c r="E13" i="3"/>
  <c r="L13" i="3" s="1"/>
  <c r="H48" i="4"/>
  <c r="H38" i="4"/>
  <c r="H42" i="4"/>
  <c r="H46" i="4"/>
  <c r="H39" i="4"/>
  <c r="H43" i="4"/>
  <c r="H47" i="4"/>
  <c r="H41" i="4"/>
  <c r="H45" i="4"/>
  <c r="O11" i="3" l="1"/>
  <c r="Q11" i="3" s="1"/>
  <c r="U14" i="3"/>
  <c r="S28" i="3"/>
  <c r="P14" i="3"/>
  <c r="Z12" i="3"/>
  <c r="W11" i="3"/>
  <c r="Y11" i="3" s="1"/>
  <c r="P12" i="3"/>
  <c r="P13" i="3"/>
  <c r="O12" i="3"/>
  <c r="N23" i="3"/>
  <c r="X27" i="3"/>
  <c r="X24" i="3"/>
  <c r="X18" i="3"/>
  <c r="N21" i="3"/>
  <c r="X21" i="3"/>
  <c r="N20" i="3"/>
  <c r="X26" i="3"/>
  <c r="N27" i="3"/>
  <c r="N19" i="3"/>
  <c r="N22" i="3"/>
  <c r="X23" i="3"/>
  <c r="X20" i="3"/>
  <c r="N26" i="3"/>
  <c r="N18" i="3"/>
  <c r="X17" i="3"/>
  <c r="N25" i="3"/>
  <c r="N17" i="3"/>
  <c r="X22" i="3"/>
  <c r="N24" i="3"/>
  <c r="N16" i="3"/>
  <c r="X25" i="3"/>
  <c r="X19" i="3"/>
  <c r="X16" i="3"/>
  <c r="M13" i="3"/>
  <c r="G16" i="3"/>
  <c r="D14" i="18"/>
  <c r="I14" i="19"/>
  <c r="J14" i="19" s="1"/>
  <c r="E11" i="18"/>
  <c r="F11" i="18" s="1"/>
  <c r="I11" i="3"/>
  <c r="J11" i="3" s="1"/>
  <c r="E14" i="3"/>
  <c r="L14" i="3" s="1"/>
  <c r="P15" i="3" s="1"/>
  <c r="Q12" i="3" l="1"/>
  <c r="U28" i="3"/>
  <c r="V14" i="3"/>
  <c r="V15" i="3" s="1"/>
  <c r="V16" i="3" s="1"/>
  <c r="V17" i="3" s="1"/>
  <c r="V18" i="3" s="1"/>
  <c r="V19" i="3" s="1"/>
  <c r="V20" i="3" s="1"/>
  <c r="V21" i="3" s="1"/>
  <c r="V22" i="3" s="1"/>
  <c r="V23" i="3" s="1"/>
  <c r="V24" i="3" s="1"/>
  <c r="V25" i="3" s="1"/>
  <c r="V26" i="3" s="1"/>
  <c r="V27" i="3" s="1"/>
  <c r="O13" i="3"/>
  <c r="Q13" i="3" s="1"/>
  <c r="AA11" i="3"/>
  <c r="W12" i="3"/>
  <c r="Y12" i="3" s="1"/>
  <c r="AA12" i="3" s="1"/>
  <c r="Z13" i="3"/>
  <c r="M14" i="3"/>
  <c r="G17" i="3"/>
  <c r="H15" i="19"/>
  <c r="D15" i="18" s="1"/>
  <c r="H12" i="3"/>
  <c r="C12" i="18" s="1"/>
  <c r="E12" i="18" s="1"/>
  <c r="F12" i="18" s="1"/>
  <c r="E15" i="3"/>
  <c r="L15" i="3" s="1"/>
  <c r="P16" i="3" s="1"/>
  <c r="O14" i="3" l="1"/>
  <c r="Q14" i="3" s="1"/>
  <c r="Z14" i="3"/>
  <c r="W13" i="3"/>
  <c r="Y13" i="3" s="1"/>
  <c r="AA13" i="3" s="1"/>
  <c r="M15" i="3"/>
  <c r="G18" i="3"/>
  <c r="I15" i="19"/>
  <c r="J15" i="19" s="1"/>
  <c r="I12" i="3"/>
  <c r="E16" i="3"/>
  <c r="L16" i="3" s="1"/>
  <c r="P17" i="3" s="1"/>
  <c r="O15" i="3" l="1"/>
  <c r="Q15" i="3" s="1"/>
  <c r="Z15" i="3"/>
  <c r="W14" i="3"/>
  <c r="Y14" i="3" s="1"/>
  <c r="AA14" i="3" s="1"/>
  <c r="M16" i="3"/>
  <c r="G19" i="3"/>
  <c r="J12" i="3"/>
  <c r="H13" i="3" s="1"/>
  <c r="H16" i="19"/>
  <c r="D16" i="18" s="1"/>
  <c r="E17" i="3"/>
  <c r="L17" i="3" s="1"/>
  <c r="P18" i="3" s="1"/>
  <c r="O16" i="3" l="1"/>
  <c r="Q16" i="3" s="1"/>
  <c r="Z16" i="3"/>
  <c r="W15" i="3"/>
  <c r="M17" i="3"/>
  <c r="G20" i="3"/>
  <c r="I13" i="3"/>
  <c r="J13" i="3" s="1"/>
  <c r="C13" i="18"/>
  <c r="E13" i="18" s="1"/>
  <c r="F13" i="18" s="1"/>
  <c r="I16" i="19"/>
  <c r="J16" i="19" s="1"/>
  <c r="H17" i="19" s="1"/>
  <c r="D17" i="18" s="1"/>
  <c r="E18" i="3"/>
  <c r="L18" i="3" s="1"/>
  <c r="P19" i="3" s="1"/>
  <c r="O17" i="3" l="1"/>
  <c r="Q17" i="3" s="1"/>
  <c r="Y15" i="3"/>
  <c r="AA15" i="3" s="1"/>
  <c r="W16" i="3"/>
  <c r="Y16" i="3" s="1"/>
  <c r="AA16" i="3" s="1"/>
  <c r="Z17" i="3"/>
  <c r="M18" i="3"/>
  <c r="G21" i="3"/>
  <c r="I17" i="19"/>
  <c r="J17" i="19" s="1"/>
  <c r="H14" i="3"/>
  <c r="C14" i="18" s="1"/>
  <c r="E14" i="18" s="1"/>
  <c r="F14" i="18" s="1"/>
  <c r="E19" i="3"/>
  <c r="L19" i="3" s="1"/>
  <c r="P20" i="3" s="1"/>
  <c r="O18" i="3" l="1"/>
  <c r="Q18" i="3" s="1"/>
  <c r="Z18" i="3"/>
  <c r="W17" i="3"/>
  <c r="Y17" i="3" s="1"/>
  <c r="AA17" i="3" s="1"/>
  <c r="M19" i="3"/>
  <c r="G22" i="3"/>
  <c r="H18" i="19"/>
  <c r="D18" i="18" s="1"/>
  <c r="I14" i="3"/>
  <c r="E20" i="3"/>
  <c r="L20" i="3" s="1"/>
  <c r="P21" i="3" s="1"/>
  <c r="O19" i="3" l="1"/>
  <c r="Q19" i="3" s="1"/>
  <c r="W18" i="3"/>
  <c r="Y18" i="3" s="1"/>
  <c r="AA18" i="3" s="1"/>
  <c r="Z19" i="3"/>
  <c r="M20" i="3"/>
  <c r="G23" i="3"/>
  <c r="J14" i="3"/>
  <c r="H15" i="3" s="1"/>
  <c r="I18" i="19"/>
  <c r="J18" i="19" s="1"/>
  <c r="E21" i="3"/>
  <c r="L21" i="3" s="1"/>
  <c r="P22" i="3" s="1"/>
  <c r="O20" i="3" l="1"/>
  <c r="Q20" i="3" s="1"/>
  <c r="Z20" i="3"/>
  <c r="W19" i="3"/>
  <c r="Y19" i="3" s="1"/>
  <c r="AA19" i="3" s="1"/>
  <c r="M21" i="3"/>
  <c r="G24" i="3"/>
  <c r="C15" i="18"/>
  <c r="E15" i="18" s="1"/>
  <c r="F15" i="18" s="1"/>
  <c r="I15" i="3"/>
  <c r="H19" i="19"/>
  <c r="D19" i="18" s="1"/>
  <c r="E22" i="3"/>
  <c r="W20" i="3" l="1"/>
  <c r="Y20" i="3" s="1"/>
  <c r="AA20" i="3" s="1"/>
  <c r="Z21" i="3"/>
  <c r="O21" i="3"/>
  <c r="Q21" i="3" s="1"/>
  <c r="E23" i="3"/>
  <c r="L22" i="3"/>
  <c r="P23" i="3" s="1"/>
  <c r="G25" i="3"/>
  <c r="J15" i="3"/>
  <c r="H16" i="3" s="1"/>
  <c r="I19" i="19"/>
  <c r="J19" i="19" s="1"/>
  <c r="Z22" i="3" l="1"/>
  <c r="W21" i="3"/>
  <c r="Y21" i="3" s="1"/>
  <c r="AA21" i="3" s="1"/>
  <c r="M22" i="3"/>
  <c r="G26" i="3"/>
  <c r="E24" i="3"/>
  <c r="L23" i="3"/>
  <c r="P24" i="3" s="1"/>
  <c r="C16" i="18"/>
  <c r="E16" i="18" s="1"/>
  <c r="F16" i="18" s="1"/>
  <c r="I16" i="3"/>
  <c r="J16" i="3" s="1"/>
  <c r="H17" i="3" s="1"/>
  <c r="C17" i="18" s="1"/>
  <c r="H20" i="19"/>
  <c r="D20" i="18" s="1"/>
  <c r="O22" i="3" l="1"/>
  <c r="Q22" i="3" s="1"/>
  <c r="M23" i="3"/>
  <c r="E25" i="3"/>
  <c r="L24" i="3"/>
  <c r="P25" i="3" s="1"/>
  <c r="G27" i="3"/>
  <c r="I17" i="3"/>
  <c r="J17" i="3" s="1"/>
  <c r="H18" i="3" s="1"/>
  <c r="I20" i="19"/>
  <c r="J20" i="19" s="1"/>
  <c r="E17" i="18"/>
  <c r="F17" i="18" s="1"/>
  <c r="O23" i="3" l="1"/>
  <c r="Q23" i="3" s="1"/>
  <c r="Z23" i="3"/>
  <c r="W22" i="3"/>
  <c r="Y22" i="3" s="1"/>
  <c r="AA22" i="3" s="1"/>
  <c r="M24" i="3"/>
  <c r="G30" i="3"/>
  <c r="E26" i="3"/>
  <c r="L25" i="3"/>
  <c r="P26" i="3" s="1"/>
  <c r="H21" i="19"/>
  <c r="D21" i="18" s="1"/>
  <c r="C18" i="18"/>
  <c r="I18" i="3"/>
  <c r="J18" i="3" s="1"/>
  <c r="O24" i="3" l="1"/>
  <c r="Q24" i="3" s="1"/>
  <c r="Z24" i="3"/>
  <c r="W23" i="3"/>
  <c r="Y23" i="3" s="1"/>
  <c r="AA23" i="3" s="1"/>
  <c r="M25" i="3"/>
  <c r="E27" i="3"/>
  <c r="L26" i="3"/>
  <c r="P27" i="3" s="1"/>
  <c r="I21" i="19"/>
  <c r="J21" i="19" s="1"/>
  <c r="E18" i="18"/>
  <c r="F18" i="18" s="1"/>
  <c r="H19" i="3"/>
  <c r="W24" i="3" l="1"/>
  <c r="Y24" i="3" s="1"/>
  <c r="AA24" i="3" s="1"/>
  <c r="Z25" i="3"/>
  <c r="O25" i="3"/>
  <c r="Q25" i="3" s="1"/>
  <c r="M26" i="3"/>
  <c r="E30" i="3"/>
  <c r="L27" i="3"/>
  <c r="S29" i="3" s="1"/>
  <c r="H22" i="19"/>
  <c r="D22" i="18" s="1"/>
  <c r="C19" i="18"/>
  <c r="I19" i="3"/>
  <c r="J19" i="3" s="1"/>
  <c r="O26" i="3" l="1"/>
  <c r="Q26" i="3" s="1"/>
  <c r="Z26" i="3"/>
  <c r="W25" i="3"/>
  <c r="Y25" i="3" s="1"/>
  <c r="AA25" i="3" s="1"/>
  <c r="M27" i="3"/>
  <c r="E8" i="22"/>
  <c r="I32" i="3"/>
  <c r="I22" i="19"/>
  <c r="J22" i="19" s="1"/>
  <c r="E19" i="18"/>
  <c r="F19" i="18" s="1"/>
  <c r="H20" i="3"/>
  <c r="W26" i="3" l="1"/>
  <c r="Y26" i="3" s="1"/>
  <c r="AA26" i="3" s="1"/>
  <c r="Z27" i="3"/>
  <c r="O27" i="3"/>
  <c r="Q27" i="3" s="1"/>
  <c r="Q28" i="3" s="1"/>
  <c r="AA29" i="3" s="1"/>
  <c r="W27" i="3"/>
  <c r="M28" i="3"/>
  <c r="M29" i="3" s="1"/>
  <c r="H23" i="19"/>
  <c r="D23" i="18" s="1"/>
  <c r="C20" i="18"/>
  <c r="E20" i="18" s="1"/>
  <c r="F20" i="18" s="1"/>
  <c r="Y27" i="3" l="1"/>
  <c r="AA27" i="3" s="1"/>
  <c r="AA28" i="3" s="1"/>
  <c r="AA30" i="3" s="1"/>
  <c r="W28" i="3"/>
  <c r="W29" i="3" s="1"/>
  <c r="I23" i="19"/>
  <c r="J23" i="19" s="1"/>
  <c r="I20" i="3"/>
  <c r="J20" i="3" s="1"/>
  <c r="H21" i="3" l="1"/>
  <c r="C21" i="18" s="1"/>
  <c r="E21" i="18" s="1"/>
  <c r="F21" i="18" s="1"/>
  <c r="H24" i="19"/>
  <c r="D24" i="18" s="1"/>
  <c r="I21" i="3" l="1"/>
  <c r="I24" i="19"/>
  <c r="J24" i="19" s="1"/>
  <c r="J21" i="3" l="1"/>
  <c r="H22" i="3" s="1"/>
  <c r="H25" i="19"/>
  <c r="D25" i="18" s="1"/>
  <c r="C22" i="18" l="1"/>
  <c r="E22" i="18" s="1"/>
  <c r="F22" i="18" s="1"/>
  <c r="I22" i="3"/>
  <c r="I25" i="19"/>
  <c r="J25" i="19" s="1"/>
  <c r="J22" i="3" l="1"/>
  <c r="H23" i="3" s="1"/>
  <c r="H26" i="19"/>
  <c r="D26" i="18" s="1"/>
  <c r="C23" i="18" l="1"/>
  <c r="E23" i="18" s="1"/>
  <c r="F23" i="18" s="1"/>
  <c r="I23" i="3"/>
  <c r="I26" i="19"/>
  <c r="J26" i="19" s="1"/>
  <c r="J23" i="3" l="1"/>
  <c r="H24" i="3" s="1"/>
  <c r="H27" i="19"/>
  <c r="D27" i="18" s="1"/>
  <c r="C24" i="18" l="1"/>
  <c r="E24" i="18" s="1"/>
  <c r="F24" i="18" s="1"/>
  <c r="I24" i="3"/>
  <c r="I27" i="19"/>
  <c r="J27" i="19" s="1"/>
  <c r="J24" i="3" l="1"/>
  <c r="H25" i="3" s="1"/>
  <c r="I30" i="19"/>
  <c r="C25" i="18" l="1"/>
  <c r="E25" i="18" s="1"/>
  <c r="F25" i="18" s="1"/>
  <c r="I25" i="3"/>
  <c r="J25" i="3" l="1"/>
  <c r="H26" i="3" s="1"/>
  <c r="C26" i="18" l="1"/>
  <c r="E26" i="18" s="1"/>
  <c r="F26" i="18" s="1"/>
  <c r="I26" i="3"/>
  <c r="J26" i="3" l="1"/>
  <c r="H27" i="3" s="1"/>
  <c r="C27" i="18" l="1"/>
  <c r="E27" i="18" s="1"/>
  <c r="I27" i="3"/>
  <c r="J27" i="3" s="1"/>
  <c r="I30" i="3" l="1"/>
  <c r="F27" i="18"/>
  <c r="F29" i="18" s="1"/>
  <c r="D29" i="18"/>
  <c r="I33" i="3" l="1"/>
  <c r="D11" i="22" s="1"/>
  <c r="B11" i="22" s="1"/>
  <c r="Q29" i="3"/>
  <c r="Q30" i="3" s="1"/>
  <c r="I32" i="19"/>
  <c r="I33" i="19" s="1"/>
  <c r="C29" i="18"/>
  <c r="C6" i="21" l="1"/>
  <c r="B9" i="23"/>
  <c r="B11" i="23" s="1"/>
  <c r="D14" i="22"/>
  <c r="C11" i="22"/>
  <c r="I34" i="3"/>
  <c r="E29" i="18"/>
  <c r="C9" i="23" l="1"/>
  <c r="C7" i="21"/>
  <c r="C11" i="23" l="1"/>
  <c r="D9" i="23"/>
  <c r="D11" i="23" s="1"/>
</calcChain>
</file>

<file path=xl/sharedStrings.xml><?xml version="1.0" encoding="utf-8"?>
<sst xmlns="http://schemas.openxmlformats.org/spreadsheetml/2006/main" count="344" uniqueCount="169">
  <si>
    <t>CENTERPOINT ENERGY HOUSTON ELECTRIC, LLC</t>
  </si>
  <si>
    <t>Weighted</t>
  </si>
  <si>
    <t>Balance</t>
  </si>
  <si>
    <t>Cost</t>
  </si>
  <si>
    <t>LDT/Preferred Securities</t>
  </si>
  <si>
    <t>Total</t>
  </si>
  <si>
    <t>Pre-Tax</t>
  </si>
  <si>
    <t>Weight</t>
  </si>
  <si>
    <t xml:space="preserve"> </t>
  </si>
  <si>
    <t>Interest</t>
  </si>
  <si>
    <t>Overall</t>
  </si>
  <si>
    <t>MONTHLY  COMPOUNDING CALCULATION</t>
  </si>
  <si>
    <t>FORMULA:</t>
  </si>
  <si>
    <t>Pn</t>
  </si>
  <si>
    <t>=</t>
  </si>
  <si>
    <t xml:space="preserve">  Po  (1   +    i)^n</t>
  </si>
  <si>
    <t xml:space="preserve">  Principal value at the end of n periods</t>
  </si>
  <si>
    <t>Po</t>
  </si>
  <si>
    <t xml:space="preserve">  Principal, or beginning amount at time 0</t>
  </si>
  <si>
    <t>i</t>
  </si>
  <si>
    <t xml:space="preserve">  interest rate</t>
  </si>
  <si>
    <t>n</t>
  </si>
  <si>
    <t xml:space="preserve">  Number of times per year compounding occurs</t>
  </si>
  <si>
    <t>The above formula is set up to calculate a value to be received by applying</t>
  </si>
  <si>
    <t xml:space="preserve">compounding.  Solving for the effective interest rate (i) is simply an algebraic </t>
  </si>
  <si>
    <t>formula which is shown below:</t>
  </si>
  <si>
    <t>Po  (1   +    i)^n</t>
  </si>
  <si>
    <t>1*((1   +  i )^(12))</t>
  </si>
  <si>
    <t>1+i</t>
  </si>
  <si>
    <t>Formula Source: Managerial Finance (5th edition) by J. Fred Weston and Eugene F. Brigham</t>
  </si>
  <si>
    <t>Proof:</t>
  </si>
  <si>
    <t>Monthly</t>
  </si>
  <si>
    <t>Compounded</t>
  </si>
  <si>
    <t>Monthly Interest</t>
  </si>
  <si>
    <t>Monthly Interest Rate</t>
  </si>
  <si>
    <t>Common Equity</t>
  </si>
  <si>
    <t>WEIGHTED AVERAGE COST OF CAPITAL</t>
  </si>
  <si>
    <t>Annual Interest Rate</t>
  </si>
  <si>
    <t>[A]</t>
  </si>
  <si>
    <t>[B]</t>
  </si>
  <si>
    <t>[C]</t>
  </si>
  <si>
    <t>[D]</t>
  </si>
  <si>
    <t>[E]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</si>
  <si>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</si>
  <si>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</si>
  <si>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</si>
  <si>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</si>
  <si>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</si>
  <si>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</si>
  <si>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</si>
  <si>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</si>
  <si>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</si>
  <si>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</si>
  <si>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</si>
  <si>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</si>
  <si>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</si>
  <si>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</si>
  <si>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</si>
  <si>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[F]</t>
  </si>
  <si>
    <t>[1]</t>
  </si>
  <si>
    <t>Notes:</t>
  </si>
  <si>
    <t>Cumulative</t>
  </si>
  <si>
    <t>Sum of Val/COArea Crcy</t>
  </si>
  <si>
    <t>Column Labels</t>
  </si>
  <si>
    <t>2017 Total</t>
  </si>
  <si>
    <t>2018 Total</t>
  </si>
  <si>
    <t>Grand Total</t>
  </si>
  <si>
    <t>Row Labels</t>
  </si>
  <si>
    <t>Distribution O&amp;M</t>
  </si>
  <si>
    <t>O&amp;M Costs</t>
  </si>
  <si>
    <t>Substation O&amp;M</t>
  </si>
  <si>
    <t>MUG O&amp;M</t>
  </si>
  <si>
    <t>Transmission O&amp;M</t>
  </si>
  <si>
    <t>16</t>
  </si>
  <si>
    <t>17</t>
  </si>
  <si>
    <t>18</t>
  </si>
  <si>
    <t>19</t>
  </si>
  <si>
    <t>20</t>
  </si>
  <si>
    <t>21</t>
  </si>
  <si>
    <t>22</t>
  </si>
  <si>
    <t>Interest for August-2017 calculated using 13 days, which is based on costs incurred beginning August 17th.</t>
  </si>
  <si>
    <t>Document type</t>
  </si>
  <si>
    <t>Summary Category</t>
  </si>
  <si>
    <t>2017</t>
  </si>
  <si>
    <t>2018</t>
  </si>
  <si>
    <t>Total Proceeds</t>
  </si>
  <si>
    <t>Date</t>
  </si>
  <si>
    <t>Proceeds</t>
  </si>
  <si>
    <t>Hurricane Harvey Insurance Proceeds</t>
  </si>
  <si>
    <t>05/072018</t>
  </si>
  <si>
    <t>Total Insurance Proceeds</t>
  </si>
  <si>
    <t>(All)</t>
  </si>
  <si>
    <t>Total Harvey O&amp;M</t>
  </si>
  <si>
    <t>Harvey O&amp;M Incurred</t>
  </si>
  <si>
    <t>Insurance</t>
  </si>
  <si>
    <t>[G]</t>
  </si>
  <si>
    <t>Allocated to CEHE</t>
  </si>
  <si>
    <t>Allocated to CEHE O&amp;M</t>
  </si>
  <si>
    <t>[H]</t>
  </si>
  <si>
    <t xml:space="preserve">HURRICANE HARVEY </t>
  </si>
  <si>
    <t>Incurred O&amp;M Costs</t>
  </si>
  <si>
    <t>to II-B-12 Regulatory Asset - Hurricane Harvey</t>
  </si>
  <si>
    <t>Total Hurricane Harvey including carrying costs</t>
  </si>
  <si>
    <t>Carrying Costs</t>
  </si>
  <si>
    <t>Debt Component of Interest Rate</t>
  </si>
  <si>
    <t>WP II-B-12 Adj 2</t>
  </si>
  <si>
    <t>23</t>
  </si>
  <si>
    <t>24</t>
  </si>
  <si>
    <t>25</t>
  </si>
  <si>
    <t>Total Carrying Costs</t>
  </si>
  <si>
    <t>Equity Component of Carrying Costs</t>
  </si>
  <si>
    <t>Debt Component</t>
  </si>
  <si>
    <t>Equity Component</t>
  </si>
  <si>
    <t>Deferred Equity</t>
  </si>
  <si>
    <t>Deferred</t>
  </si>
  <si>
    <t>at 35%</t>
  </si>
  <si>
    <t>Per Docket No. 38339</t>
  </si>
  <si>
    <t>at 21%</t>
  </si>
  <si>
    <t>[C]+[E]+[G]</t>
  </si>
  <si>
    <t>Hurricane Harvey carrying costs through 12/31/2018</t>
  </si>
  <si>
    <t>Item</t>
  </si>
  <si>
    <t>Functionalization per WP II-B-12b Hurricane Harvey</t>
  </si>
  <si>
    <t>Total Costs Net of Insurance Proceeds</t>
  </si>
  <si>
    <t>Regulatory Asset</t>
  </si>
  <si>
    <t>Sum of Distribution $ Func</t>
  </si>
  <si>
    <t>Sum of Transmission $ Func</t>
  </si>
  <si>
    <t>CenterPoint Energy Houston Electric, LLC</t>
  </si>
  <si>
    <t>Add in known and measurable change on WP II-B-12b Hurricane Harvey Distribution cell B6886 +8631317.66</t>
  </si>
  <si>
    <t>Add in known and measurable change on WP II-B-12b Hurricane Harvey Transmission  cell C6886 +111178.84</t>
  </si>
  <si>
    <r>
      <t>(</t>
    </r>
    <r>
      <rPr>
        <sz val="8"/>
        <color indexed="48"/>
        <rFont val="Times New Roman"/>
        <family val="1"/>
      </rPr>
      <t>1.10630</t>
    </r>
    <r>
      <rPr>
        <sz val="8"/>
        <rFont val="Times New Roman"/>
        <family val="1"/>
      </rPr>
      <t>)^1/12</t>
    </r>
  </si>
  <si>
    <r>
      <t>(</t>
    </r>
    <r>
      <rPr>
        <sz val="8"/>
        <color indexed="48"/>
        <rFont val="Times New Roman"/>
        <family val="1"/>
      </rPr>
      <t>1.09403</t>
    </r>
    <r>
      <rPr>
        <sz val="8"/>
        <rFont val="Times New Roman"/>
        <family val="1"/>
      </rPr>
      <t>)^1/12</t>
    </r>
  </si>
  <si>
    <t>On WP II-E-3.5.1a copy amount in cell Q37, replace value in cell D37 from ($14,984,656) to ($16,820,580)</t>
  </si>
  <si>
    <t xml:space="preserve">Add in cell D6886 the sum of B6886 and C6866; on WP II-B-12 in cell F12 link to cell D6886 from WP II-B-12b </t>
  </si>
  <si>
    <t>On WP II-E-3.5.1a add formula in E37 (+C37-D37)  Will change value from ($14,035,331) to ($12,199,407)</t>
  </si>
  <si>
    <t>Hurricane Harvey Carrying Costs - ADIT</t>
  </si>
  <si>
    <t>Dist</t>
  </si>
  <si>
    <t>Trans</t>
  </si>
  <si>
    <t>Tax Rate</t>
  </si>
  <si>
    <t>ADIT Impact</t>
  </si>
  <si>
    <t xml:space="preserve">[2] </t>
  </si>
  <si>
    <t>Carrying Costs will continue until the amounts are included in base rates</t>
  </si>
  <si>
    <t>Instructions for Hurricane Harvey Carrying Charges Errata</t>
  </si>
  <si>
    <t>formula</t>
  </si>
  <si>
    <t>Hurricane Harvey Carrying Costs Functionalization</t>
  </si>
  <si>
    <t>Percentage of Total</t>
  </si>
  <si>
    <t>Regulatory Asset Functionalized</t>
  </si>
  <si>
    <t>HURRICANE HARVEY WITH CARRYING CHARGES</t>
  </si>
  <si>
    <t>Costs</t>
  </si>
  <si>
    <t>Original Balance</t>
  </si>
  <si>
    <t>Half Year</t>
  </si>
  <si>
    <t>Rate</t>
  </si>
  <si>
    <t>Additions</t>
  </si>
  <si>
    <t>CC on</t>
  </si>
  <si>
    <t>Beginning</t>
  </si>
  <si>
    <t>Carrying</t>
  </si>
  <si>
    <t>Change</t>
  </si>
  <si>
    <t>Additions with</t>
  </si>
  <si>
    <t>Convention</t>
  </si>
  <si>
    <t>Adjustments</t>
  </si>
  <si>
    <t>Requested</t>
  </si>
  <si>
    <t>Adjusted</t>
  </si>
  <si>
    <t>Adjustment to remove Compounding</t>
  </si>
  <si>
    <t>Adjustment</t>
  </si>
  <si>
    <t>After Adj for Compounding</t>
  </si>
  <si>
    <t>Recommended</t>
  </si>
  <si>
    <t>Adjustment for Regulatory Asset Disallowances</t>
  </si>
  <si>
    <t>Note:  August 2017 is calculated for 13 days.</t>
  </si>
  <si>
    <t>Attachment KJN-1</t>
  </si>
  <si>
    <t>Attachment KJN-2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</si>
</sst>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hh:mm\ AM/PM_)"/>
    <numFmt numFmtId="165" formatCode="0.000%"/>
    <numFmt numFmtId="166" formatCode="[$-409]mmmm\-yy;@"/>
    <numFmt numFmtId="167" formatCode="#,##0.0000_);\(#,##0.0000\)"/>
    <numFmt numFmtId="168" formatCode="#,##0.000000000_);\(#,##0.000000000\)"/>
    <numFmt numFmtId="169" formatCode="#,##0.0000000_);\(#,##0.0000000\)"/>
    <numFmt numFmtId="170" formatCode="#,##0.000000_);\(#,##0.000000\)"/>
    <numFmt numFmtId="171" formatCode="0.000000"/>
    <numFmt numFmtId="172" formatCode="_(* #,##0_);_(* \(#,##0\);_(* &quot;-&quot;??_);_(@_)"/>
    <numFmt numFmtId="173" formatCode="0.0000000%"/>
    <numFmt numFmtId="174" formatCode="0.0%"/>
    <numFmt numFmtId="175" formatCode="0.000000000"/>
    <numFmt numFmtId="176" formatCode="0.00000%"/>
  </numFmts>
  <fonts count="2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 MT"/>
    </font>
    <font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u/>
      <sz val="8"/>
      <name val="Times New Roman"/>
      <family val="1"/>
    </font>
    <font>
      <sz val="8"/>
      <color indexed="48"/>
      <name val="Times New Roman"/>
      <family val="1"/>
    </font>
    <font>
      <b/>
      <sz val="8"/>
      <color indexed="48"/>
      <name val="Times New Roman"/>
      <family val="1"/>
    </font>
    <font>
      <i/>
      <sz val="8"/>
      <name val="Times New Roman"/>
      <family val="1"/>
    </font>
    <font>
      <b/>
      <sz val="8"/>
      <color indexed="10"/>
      <name val="Times New Roman"/>
      <family val="1"/>
    </font>
    <font>
      <sz val="8"/>
      <color indexed="12"/>
      <name val="Times New Roman"/>
      <family val="1"/>
    </font>
    <font>
      <sz val="8"/>
      <color indexed="10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4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0" fontId="8" fillId="0" borderId="0"/>
    <xf numFmtId="0" fontId="3" fillId="0" borderId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0">
    <xf numFmtId="0" fontId="0" fillId="0" borderId="0" xfId="0"/>
    <xf numFmtId="0" fontId="9" fillId="0" borderId="0" xfId="0" applyFont="1"/>
    <xf numFmtId="172" fontId="9" fillId="0" borderId="0" xfId="6" applyNumberFormat="1" applyFont="1"/>
    <xf numFmtId="0" fontId="10" fillId="0" borderId="6" xfId="0" applyFont="1" applyBorder="1" applyAlignment="1">
      <alignment horizontal="left"/>
    </xf>
    <xf numFmtId="0" fontId="9" fillId="0" borderId="0" xfId="0" applyFont="1" applyFill="1"/>
    <xf numFmtId="0" fontId="11" fillId="0" borderId="0" xfId="9" applyFont="1" applyFill="1" applyBorder="1" applyAlignment="1">
      <alignment horizontal="center"/>
    </xf>
    <xf numFmtId="172" fontId="9" fillId="0" borderId="0" xfId="6" applyNumberFormat="1" applyFont="1" applyFill="1"/>
    <xf numFmtId="0" fontId="11" fillId="0" borderId="0" xfId="9" applyFont="1" applyBorder="1" applyAlignment="1">
      <alignment horizontal="center"/>
    </xf>
    <xf numFmtId="0" fontId="11" fillId="0" borderId="1" xfId="9" applyFont="1" applyBorder="1" applyAlignment="1">
      <alignment horizontal="left"/>
    </xf>
    <xf numFmtId="0" fontId="11" fillId="0" borderId="5" xfId="9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2" fontId="9" fillId="0" borderId="0" xfId="6" applyNumberFormat="1" applyFont="1" applyFill="1" applyBorder="1"/>
    <xf numFmtId="0" fontId="9" fillId="0" borderId="0" xfId="0" applyFont="1" applyFill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39" fontId="9" fillId="0" borderId="0" xfId="0" applyNumberFormat="1" applyFont="1" applyFill="1"/>
    <xf numFmtId="10" fontId="9" fillId="0" borderId="0" xfId="0" applyNumberFormat="1" applyFont="1" applyFill="1"/>
    <xf numFmtId="14" fontId="9" fillId="0" borderId="0" xfId="0" applyNumberFormat="1" applyFont="1" applyAlignment="1">
      <alignment horizontal="left"/>
    </xf>
    <xf numFmtId="43" fontId="9" fillId="0" borderId="0" xfId="6" applyFont="1" applyFill="1"/>
    <xf numFmtId="172" fontId="9" fillId="0" borderId="0" xfId="6" applyNumberFormat="1" applyFont="1" applyFill="1" applyAlignment="1">
      <alignment horizontal="center"/>
    </xf>
    <xf numFmtId="13" fontId="9" fillId="0" borderId="0" xfId="0" applyNumberFormat="1" applyFont="1" applyAlignment="1">
      <alignment horizontal="center"/>
    </xf>
    <xf numFmtId="13" fontId="9" fillId="0" borderId="0" xfId="6" applyNumberFormat="1" applyFont="1" applyFill="1"/>
    <xf numFmtId="172" fontId="9" fillId="0" borderId="0" xfId="2" applyNumberFormat="1" applyFont="1"/>
    <xf numFmtId="13" fontId="9" fillId="0" borderId="0" xfId="0" applyNumberFormat="1" applyFont="1"/>
    <xf numFmtId="39" fontId="9" fillId="0" borderId="1" xfId="0" applyNumberFormat="1" applyFont="1" applyFill="1" applyBorder="1"/>
    <xf numFmtId="43" fontId="9" fillId="0" borderId="0" xfId="6" applyFont="1"/>
    <xf numFmtId="0" fontId="10" fillId="0" borderId="6" xfId="0" applyFont="1" applyBorder="1" applyAlignment="1">
      <alignment horizontal="center"/>
    </xf>
    <xf numFmtId="39" fontId="9" fillId="0" borderId="5" xfId="0" applyNumberFormat="1" applyFont="1" applyBorder="1"/>
    <xf numFmtId="43" fontId="9" fillId="0" borderId="0" xfId="6" applyFont="1" applyBorder="1"/>
    <xf numFmtId="39" fontId="9" fillId="0" borderId="0" xfId="0" applyNumberFormat="1" applyFont="1"/>
    <xf numFmtId="10" fontId="9" fillId="0" borderId="0" xfId="0" applyNumberFormat="1" applyFont="1"/>
    <xf numFmtId="0" fontId="9" fillId="0" borderId="0" xfId="0" applyFont="1" applyBorder="1" applyAlignment="1">
      <alignment horizontal="left"/>
    </xf>
    <xf numFmtId="39" fontId="9" fillId="0" borderId="0" xfId="0" applyNumberFormat="1" applyFont="1" applyBorder="1"/>
    <xf numFmtId="43" fontId="9" fillId="0" borderId="0" xfId="0" applyNumberFormat="1" applyFont="1" applyBorder="1"/>
    <xf numFmtId="0" fontId="11" fillId="0" borderId="0" xfId="0" applyFont="1"/>
    <xf numFmtId="43" fontId="11" fillId="0" borderId="1" xfId="0" applyNumberFormat="1" applyFont="1" applyFill="1" applyBorder="1"/>
    <xf numFmtId="0" fontId="11" fillId="0" borderId="1" xfId="0" applyFont="1" applyBorder="1" applyAlignment="1">
      <alignment horizontal="center"/>
    </xf>
    <xf numFmtId="43" fontId="11" fillId="0" borderId="0" xfId="6" applyFont="1"/>
    <xf numFmtId="44" fontId="11" fillId="0" borderId="0" xfId="0" applyNumberFormat="1" applyFont="1"/>
    <xf numFmtId="173" fontId="11" fillId="0" borderId="0" xfId="2" applyNumberFormat="1" applyFont="1"/>
    <xf numFmtId="44" fontId="11" fillId="0" borderId="0" xfId="1" applyFont="1"/>
    <xf numFmtId="43" fontId="11" fillId="0" borderId="0" xfId="0" applyNumberFormat="1" applyFont="1"/>
    <xf numFmtId="0" fontId="12" fillId="0" borderId="0" xfId="5" applyFont="1"/>
    <xf numFmtId="0" fontId="11" fillId="0" borderId="0" xfId="5" applyFont="1"/>
    <xf numFmtId="0" fontId="11" fillId="0" borderId="0" xfId="5" applyNumberFormat="1" applyFont="1" applyProtection="1"/>
    <xf numFmtId="0" fontId="13" fillId="0" borderId="0" xfId="5" applyFont="1"/>
    <xf numFmtId="0" fontId="11" fillId="0" borderId="0" xfId="5" applyFont="1" applyAlignment="1">
      <alignment horizontal="center"/>
    </xf>
    <xf numFmtId="0" fontId="11" fillId="0" borderId="0" xfId="5" applyNumberFormat="1" applyFont="1"/>
    <xf numFmtId="167" fontId="11" fillId="0" borderId="0" xfId="5" applyNumberFormat="1" applyFont="1" applyAlignment="1" applyProtection="1">
      <alignment horizontal="center"/>
    </xf>
    <xf numFmtId="168" fontId="14" fillId="0" borderId="0" xfId="5" applyNumberFormat="1" applyFont="1" applyProtection="1"/>
    <xf numFmtId="39" fontId="11" fillId="0" borderId="0" xfId="5" applyNumberFormat="1" applyFont="1" applyProtection="1"/>
    <xf numFmtId="169" fontId="11" fillId="0" borderId="0" xfId="5" applyNumberFormat="1" applyFont="1" applyAlignment="1" applyProtection="1">
      <alignment horizontal="center"/>
    </xf>
    <xf numFmtId="0" fontId="11" fillId="0" borderId="0" xfId="5" applyNumberFormat="1" applyFont="1" applyAlignment="1" applyProtection="1">
      <alignment horizontal="center"/>
    </xf>
    <xf numFmtId="170" fontId="11" fillId="0" borderId="0" xfId="5" applyNumberFormat="1" applyFont="1" applyProtection="1"/>
    <xf numFmtId="168" fontId="11" fillId="0" borderId="0" xfId="5" applyNumberFormat="1" applyFont="1" applyProtection="1"/>
    <xf numFmtId="0" fontId="15" fillId="0" borderId="0" xfId="5" applyFont="1"/>
    <xf numFmtId="0" fontId="14" fillId="0" borderId="0" xfId="5" applyFont="1"/>
    <xf numFmtId="0" fontId="12" fillId="0" borderId="0" xfId="0" applyFont="1" applyAlignment="1" applyProtection="1">
      <alignment horizontal="centerContinuous" vertical="justify" wrapText="1"/>
    </xf>
    <xf numFmtId="164" fontId="12" fillId="0" borderId="0" xfId="0" applyNumberFormat="1" applyFont="1" applyAlignment="1" applyProtection="1">
      <alignment horizontal="centerContinuous" vertical="justify" wrapText="1"/>
    </xf>
    <xf numFmtId="0" fontId="11" fillId="0" borderId="0" xfId="0" applyFont="1" applyProtection="1"/>
    <xf numFmtId="0" fontId="16" fillId="0" borderId="0" xfId="0" applyFont="1"/>
    <xf numFmtId="0" fontId="11" fillId="0" borderId="0" xfId="0" applyFont="1" applyAlignment="1" applyProtection="1">
      <alignment horizontal="centerContinuous"/>
    </xf>
    <xf numFmtId="0" fontId="11" fillId="0" borderId="0" xfId="3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  <xf numFmtId="0" fontId="11" fillId="0" borderId="0" xfId="0" quotePrefix="1" applyFont="1" applyAlignment="1">
      <alignment horizontal="center"/>
    </xf>
    <xf numFmtId="10" fontId="11" fillId="0" borderId="0" xfId="0" applyNumberFormat="1" applyFont="1" applyProtection="1"/>
    <xf numFmtId="0" fontId="17" fillId="0" borderId="0" xfId="0" applyFont="1" applyProtection="1"/>
    <xf numFmtId="10" fontId="11" fillId="0" borderId="0" xfId="2" applyNumberFormat="1" applyFont="1"/>
    <xf numFmtId="10" fontId="18" fillId="0" borderId="0" xfId="0" applyNumberFormat="1" applyFont="1" applyProtection="1"/>
    <xf numFmtId="10" fontId="11" fillId="0" borderId="1" xfId="2" applyNumberFormat="1" applyFont="1" applyBorder="1"/>
    <xf numFmtId="10" fontId="11" fillId="0" borderId="3" xfId="0" applyNumberFormat="1" applyFont="1" applyBorder="1" applyProtection="1"/>
    <xf numFmtId="165" fontId="11" fillId="0" borderId="4" xfId="2" applyNumberFormat="1" applyFont="1" applyBorder="1"/>
    <xf numFmtId="171" fontId="11" fillId="0" borderId="0" xfId="0" applyNumberFormat="1" applyFont="1"/>
    <xf numFmtId="0" fontId="19" fillId="0" borderId="0" xfId="0" applyFont="1"/>
    <xf numFmtId="0" fontId="12" fillId="0" borderId="0" xfId="3" applyFont="1"/>
    <xf numFmtId="0" fontId="11" fillId="0" borderId="0" xfId="3" applyFont="1"/>
    <xf numFmtId="43" fontId="11" fillId="0" borderId="0" xfId="6" applyFont="1" applyBorder="1" applyAlignment="1">
      <alignment horizontal="center"/>
    </xf>
    <xf numFmtId="0" fontId="11" fillId="0" borderId="0" xfId="3" quotePrefix="1" applyFont="1" applyAlignment="1">
      <alignment horizontal="center"/>
    </xf>
    <xf numFmtId="165" fontId="11" fillId="0" borderId="0" xfId="3" applyNumberFormat="1" applyFont="1"/>
    <xf numFmtId="0" fontId="11" fillId="0" borderId="0" xfId="3" applyFont="1" applyAlignment="1">
      <alignment horizontal="center"/>
    </xf>
    <xf numFmtId="43" fontId="11" fillId="0" borderId="1" xfId="6" applyFont="1" applyBorder="1" applyAlignment="1">
      <alignment horizontal="center"/>
    </xf>
    <xf numFmtId="0" fontId="11" fillId="0" borderId="1" xfId="3" applyFont="1" applyBorder="1" applyAlignment="1">
      <alignment horizontal="center"/>
    </xf>
    <xf numFmtId="43" fontId="11" fillId="0" borderId="0" xfId="6" applyFont="1" applyAlignment="1">
      <alignment horizontal="center"/>
    </xf>
    <xf numFmtId="166" fontId="11" fillId="0" borderId="0" xfId="3" applyNumberFormat="1" applyFont="1" applyAlignment="1">
      <alignment horizontal="left"/>
    </xf>
    <xf numFmtId="44" fontId="11" fillId="0" borderId="0" xfId="1" applyFont="1" applyProtection="1"/>
    <xf numFmtId="43" fontId="11" fillId="0" borderId="5" xfId="6" applyFont="1" applyBorder="1"/>
    <xf numFmtId="39" fontId="11" fillId="0" borderId="0" xfId="3" applyNumberFormat="1" applyFont="1"/>
    <xf numFmtId="0" fontId="11" fillId="0" borderId="0" xfId="3" applyFont="1" applyBorder="1"/>
    <xf numFmtId="0" fontId="11" fillId="0" borderId="0" xfId="3" applyFont="1" applyFill="1" applyBorder="1" applyAlignment="1">
      <alignment horizontal="center"/>
    </xf>
    <xf numFmtId="0" fontId="11" fillId="0" borderId="1" xfId="3" applyFont="1" applyFill="1" applyBorder="1" applyAlignment="1">
      <alignment horizontal="center"/>
    </xf>
    <xf numFmtId="39" fontId="11" fillId="0" borderId="0" xfId="3" applyNumberFormat="1" applyFont="1" applyProtection="1"/>
    <xf numFmtId="44" fontId="11" fillId="0" borderId="5" xfId="1" applyFont="1" applyBorder="1"/>
    <xf numFmtId="44" fontId="11" fillId="0" borderId="0" xfId="1" applyFont="1" applyBorder="1"/>
    <xf numFmtId="44" fontId="11" fillId="0" borderId="0" xfId="3" applyNumberFormat="1" applyFont="1" applyBorder="1" applyAlignment="1">
      <alignment horizontal="right"/>
    </xf>
    <xf numFmtId="44" fontId="11" fillId="0" borderId="0" xfId="3" applyNumberFormat="1" applyFont="1"/>
    <xf numFmtId="44" fontId="11" fillId="0" borderId="5" xfId="3" applyNumberFormat="1" applyFont="1" applyBorder="1" applyAlignment="1">
      <alignment horizontal="right"/>
    </xf>
    <xf numFmtId="44" fontId="11" fillId="0" borderId="0" xfId="3" applyNumberFormat="1" applyFont="1" applyBorder="1"/>
    <xf numFmtId="0" fontId="11" fillId="0" borderId="0" xfId="3" applyFont="1" applyAlignment="1">
      <alignment horizontal="right"/>
    </xf>
    <xf numFmtId="165" fontId="11" fillId="0" borderId="0" xfId="2" applyNumberFormat="1" applyFont="1"/>
    <xf numFmtId="44" fontId="11" fillId="0" borderId="1" xfId="3" applyNumberFormat="1" applyFont="1" applyBorder="1"/>
    <xf numFmtId="43" fontId="11" fillId="0" borderId="0" xfId="3" applyNumberFormat="1" applyFont="1"/>
    <xf numFmtId="0" fontId="20" fillId="0" borderId="0" xfId="0" applyFont="1"/>
    <xf numFmtId="172" fontId="11" fillId="0" borderId="0" xfId="10" applyNumberFormat="1" applyFont="1"/>
    <xf numFmtId="174" fontId="11" fillId="0" borderId="0" xfId="11" applyNumberFormat="1" applyFont="1"/>
    <xf numFmtId="44" fontId="11" fillId="0" borderId="0" xfId="1" applyFont="1" applyBorder="1" applyAlignment="1">
      <alignment horizontal="center"/>
    </xf>
    <xf numFmtId="43" fontId="11" fillId="0" borderId="0" xfId="6" applyFont="1" applyFill="1"/>
    <xf numFmtId="0" fontId="12" fillId="0" borderId="0" xfId="3" applyFont="1" applyFill="1"/>
    <xf numFmtId="0" fontId="11" fillId="0" borderId="0" xfId="0" applyFont="1" applyFill="1"/>
    <xf numFmtId="43" fontId="11" fillId="0" borderId="0" xfId="6" applyFont="1" applyFill="1" applyAlignment="1">
      <alignment horizontal="right"/>
    </xf>
    <xf numFmtId="43" fontId="11" fillId="0" borderId="1" xfId="6" applyFont="1" applyFill="1" applyBorder="1"/>
    <xf numFmtId="175" fontId="11" fillId="0" borderId="0" xfId="5" applyNumberFormat="1" applyFont="1" applyProtection="1"/>
    <xf numFmtId="0" fontId="11" fillId="2" borderId="0" xfId="0" applyFont="1" applyFill="1"/>
    <xf numFmtId="43" fontId="11" fillId="2" borderId="0" xfId="6" applyFont="1" applyFill="1"/>
    <xf numFmtId="176" fontId="11" fillId="0" borderId="0" xfId="2" applyNumberFormat="1" applyFont="1"/>
    <xf numFmtId="43" fontId="11" fillId="0" borderId="0" xfId="6" applyNumberFormat="1" applyFont="1"/>
    <xf numFmtId="43" fontId="11" fillId="0" borderId="7" xfId="3" applyNumberFormat="1" applyFont="1" applyBorder="1"/>
    <xf numFmtId="43" fontId="11" fillId="0" borderId="7" xfId="6" applyFont="1" applyBorder="1"/>
    <xf numFmtId="43" fontId="11" fillId="0" borderId="4" xfId="3" applyNumberFormat="1" applyFont="1" applyBorder="1"/>
    <xf numFmtId="176" fontId="11" fillId="0" borderId="0" xfId="2" applyNumberFormat="1" applyFont="1" applyFill="1"/>
    <xf numFmtId="0" fontId="11" fillId="0" borderId="0" xfId="3" applyFont="1" applyFill="1" applyAlignment="1">
      <alignment horizontal="center"/>
    </xf>
    <xf numFmtId="0" fontId="11" fillId="0" borderId="0" xfId="3" applyFont="1" applyFill="1"/>
    <xf numFmtId="41" fontId="11" fillId="0" borderId="0" xfId="3" applyNumberFormat="1" applyFont="1" applyFill="1"/>
    <xf numFmtId="41" fontId="11" fillId="0" borderId="7" xfId="3" applyNumberFormat="1" applyFont="1" applyFill="1" applyBorder="1"/>
    <xf numFmtId="0" fontId="12" fillId="0" borderId="0" xfId="3" applyFont="1" applyAlignment="1">
      <alignment horizontal="center"/>
    </xf>
    <xf numFmtId="43" fontId="12" fillId="0" borderId="1" xfId="6" applyFont="1" applyFill="1" applyBorder="1" applyAlignment="1">
      <alignment horizontal="center"/>
    </xf>
    <xf numFmtId="0" fontId="12" fillId="0" borderId="1" xfId="3" applyFont="1" applyFill="1" applyBorder="1" applyAlignment="1">
      <alignment horizontal="center"/>
    </xf>
  </cellXfs>
  <cellStyles count="12">
    <cellStyle name="Comma" xfId="6" builtinId="3"/>
    <cellStyle name="Comma 2" xfId="4" xr:uid="{00000000-0005-0000-0000-000001000000}"/>
    <cellStyle name="Comma 3" xfId="10" xr:uid="{00000000-0005-0000-0000-000002000000}"/>
    <cellStyle name="Currency" xfId="1" builtinId="4"/>
    <cellStyle name="Normal" xfId="0" builtinId="0"/>
    <cellStyle name="Normal 16" xfId="7" xr:uid="{00000000-0005-0000-0000-000005000000}"/>
    <cellStyle name="Normal 2" xfId="3" xr:uid="{00000000-0005-0000-0000-000006000000}"/>
    <cellStyle name="Normal 3" xfId="9" xr:uid="{00000000-0005-0000-0000-000007000000}"/>
    <cellStyle name="Normal 4" xfId="8" xr:uid="{00000000-0005-0000-0000-000008000000}"/>
    <cellStyle name="Normal_CMPD02e" xfId="5" xr:uid="{00000000-0005-0000-0000-000009000000}"/>
    <cellStyle name="Percent" xfId="2" builtinId="5"/>
    <cellStyle name="Percent 2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531905</xdr:colOff>
      <xdr:row>34</xdr:row>
      <xdr:rowOff>81354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463EBC-70FF-4A70-B6E6-6B4744DFB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961905" cy="44857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%202003\Debt%20Schedules\WACC-12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ROR\2002\ROR%20June%20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0216224\AppData\Local\Microsoft\Windows\INetCache\Content.Outlook\7L10LST3\PUC08-14e%20Attachment%2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Fuel%20Reconciliation%20Figures%20Not%20Used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TEXAS%20GENCO\2002\gas\DAYTON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WACC"/>
      <sheetName val="Debt Adj"/>
      <sheetName val="Debt"/>
      <sheetName val="Loss on Reacq. Debt"/>
      <sheetName val="Corp_UH LLC"/>
      <sheetName val="Interco"/>
      <sheetName val="backup - new bonds"/>
      <sheetName val="issuance expense new bonds 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>
            <v>0</v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rata 1"/>
      <sheetName val="Functionalization"/>
      <sheetName val="Tax"/>
      <sheetName val="Harvey Carrying Costs Calc"/>
      <sheetName val="Carrying Costs Debt Component"/>
      <sheetName val="Deferred Equity "/>
      <sheetName val="Incurred Costs "/>
      <sheetName val="Proceeds"/>
      <sheetName val="SAP Date"/>
      <sheetName val="WACC D38339 "/>
      <sheetName val="Interest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0"/>
  <sheetViews>
    <sheetView showGridLines="0" zoomScale="130" zoomScaleNormal="130" workbookViewId="0">
      <selection activeCell="C6" sqref="C6:C7"/>
    </sheetView>
  </sheetViews>
  <sheetFormatPr defaultColWidth="8.81640625" defaultRowHeight="10.199999999999999"/>
  <cols>
    <col min="1" max="1" width="8.81640625" style="36"/>
    <col min="2" max="2" width="67.26953125" style="36" bestFit="1" customWidth="1"/>
    <col min="3" max="3" width="13.54296875" style="36" bestFit="1" customWidth="1"/>
    <col min="4" max="16384" width="8.81640625" style="36"/>
  </cols>
  <sheetData>
    <row r="2" spans="1:3">
      <c r="A2" s="36" t="s">
        <v>126</v>
      </c>
    </row>
    <row r="3" spans="1:3">
      <c r="A3" s="36" t="s">
        <v>141</v>
      </c>
    </row>
    <row r="5" spans="1:3">
      <c r="A5" s="36" t="s">
        <v>120</v>
      </c>
    </row>
    <row r="6" spans="1:3">
      <c r="A6" s="36">
        <v>1</v>
      </c>
      <c r="B6" s="36" t="s">
        <v>127</v>
      </c>
      <c r="C6" s="40">
        <f>+Functionalization!B11</f>
        <v>8631317.6567081343</v>
      </c>
    </row>
    <row r="7" spans="1:3">
      <c r="A7" s="36">
        <v>2</v>
      </c>
      <c r="B7" s="36" t="s">
        <v>128</v>
      </c>
      <c r="C7" s="40">
        <f>+Functionalization!C11</f>
        <v>111178.83902372871</v>
      </c>
    </row>
    <row r="8" spans="1:3">
      <c r="A8" s="36">
        <v>3</v>
      </c>
      <c r="B8" s="36" t="s">
        <v>132</v>
      </c>
      <c r="C8" s="36" t="s">
        <v>142</v>
      </c>
    </row>
    <row r="9" spans="1:3">
      <c r="A9" s="36">
        <v>4</v>
      </c>
      <c r="B9" s="36" t="s">
        <v>131</v>
      </c>
      <c r="C9" s="40">
        <v>-1835924</v>
      </c>
    </row>
    <row r="10" spans="1:3">
      <c r="A10" s="36">
        <v>5</v>
      </c>
      <c r="B10" s="36" t="s">
        <v>133</v>
      </c>
      <c r="C10" s="40">
        <v>1835924</v>
      </c>
    </row>
  </sheetData>
  <pageMargins left="0.7" right="0.7" top="1" bottom="0.75" header="0.3" footer="0.3"/>
  <pageSetup orientation="landscape" r:id="rId1"/>
  <headerFooter>
    <oddHeader>&amp;R&amp;"Times New Roman,Regular"&amp;9SOAH DOCKET NO. 473-19-3864
PUC Docket No. 49421
PUC08-14e 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4"/>
  <sheetViews>
    <sheetView showGridLines="0" zoomScale="130" zoomScaleNormal="130" workbookViewId="0">
      <selection activeCell="C19" sqref="C19"/>
    </sheetView>
  </sheetViews>
  <sheetFormatPr defaultColWidth="8.81640625" defaultRowHeight="10.199999999999999"/>
  <cols>
    <col min="1" max="1" width="22.7265625" style="36" customWidth="1"/>
    <col min="2" max="2" width="20.08984375" style="36" customWidth="1"/>
    <col min="3" max="3" width="19.08984375" style="36" customWidth="1"/>
    <col min="4" max="4" width="13.54296875" style="36" bestFit="1" customWidth="1"/>
    <col min="5" max="16384" width="8.81640625" style="36"/>
  </cols>
  <sheetData>
    <row r="2" spans="1:5">
      <c r="A2" s="36" t="s">
        <v>126</v>
      </c>
    </row>
    <row r="3" spans="1:5">
      <c r="A3" s="36" t="s">
        <v>143</v>
      </c>
    </row>
    <row r="5" spans="1:5">
      <c r="B5" s="36" t="s">
        <v>121</v>
      </c>
    </row>
    <row r="6" spans="1:5">
      <c r="B6" s="37" t="s">
        <v>124</v>
      </c>
      <c r="C6" s="37" t="s">
        <v>125</v>
      </c>
      <c r="D6" s="38" t="s">
        <v>5</v>
      </c>
    </row>
    <row r="8" spans="1:5">
      <c r="A8" s="36" t="s">
        <v>122</v>
      </c>
      <c r="B8" s="39">
        <v>63587085.869999997</v>
      </c>
      <c r="C8" s="39">
        <v>819056.68</v>
      </c>
      <c r="D8" s="39">
        <f>+C8+B8</f>
        <v>64406142.549999997</v>
      </c>
      <c r="E8" s="40">
        <f>+D8-'Harvey Carrying Costs Calc'!E30-'Harvey Carrying Costs Calc'!G30</f>
        <v>-7.9907476902008057E-7</v>
      </c>
    </row>
    <row r="9" spans="1:5">
      <c r="A9" s="36" t="s">
        <v>144</v>
      </c>
      <c r="B9" s="41">
        <f>+B8/$D$8</f>
        <v>0.98728294153986718</v>
      </c>
      <c r="C9" s="41">
        <f>+C8/$D$8</f>
        <v>1.2717058460132854E-2</v>
      </c>
    </row>
    <row r="11" spans="1:5">
      <c r="A11" s="36" t="s">
        <v>145</v>
      </c>
      <c r="B11" s="40">
        <f>+B9*$D$11</f>
        <v>8631317.6567081343</v>
      </c>
      <c r="C11" s="40">
        <f>+C9*$D$11</f>
        <v>111178.83902372871</v>
      </c>
      <c r="D11" s="40">
        <f>+'Harvey Carrying Costs Calc'!I33</f>
        <v>8742496.4957318623</v>
      </c>
    </row>
    <row r="12" spans="1:5">
      <c r="B12" s="42"/>
      <c r="C12" s="42"/>
      <c r="D12" s="43"/>
    </row>
    <row r="13" spans="1:5">
      <c r="A13" s="115" t="s">
        <v>148</v>
      </c>
      <c r="B13" s="115"/>
      <c r="C13" s="115"/>
      <c r="D13" s="116">
        <v>8742496.4957318623</v>
      </c>
    </row>
    <row r="14" spans="1:5">
      <c r="D14" s="43">
        <f>+D11-D13</f>
        <v>0</v>
      </c>
    </row>
  </sheetData>
  <pageMargins left="0.7" right="0.7" top="1" bottom="0.75" header="0.3" footer="0.3"/>
  <pageSetup orientation="landscape" r:id="rId1"/>
  <headerFooter>
    <oddHeader>&amp;R&amp;"Times New Roman,Regular"&amp;9SOAH DOCKET NO. 473-19-3864
PUC Docket No. 49421
PUC08-14e Attachment 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showGridLines="0" zoomScale="130" zoomScaleNormal="130" workbookViewId="0"/>
  </sheetViews>
  <sheetFormatPr defaultColWidth="8.7265625" defaultRowHeight="10.199999999999999"/>
  <cols>
    <col min="1" max="1" width="13.26953125" style="105" customWidth="1"/>
    <col min="2" max="2" width="9.7265625" style="105" bestFit="1" customWidth="1"/>
    <col min="3" max="3" width="8.26953125" style="105" bestFit="1" customWidth="1"/>
    <col min="4" max="4" width="9.7265625" style="105" bestFit="1" customWidth="1"/>
    <col min="5" max="16384" width="8.7265625" style="105"/>
  </cols>
  <sheetData>
    <row r="1" spans="1:10">
      <c r="A1" s="36" t="s">
        <v>126</v>
      </c>
    </row>
    <row r="2" spans="1:10">
      <c r="A2" s="36" t="s">
        <v>134</v>
      </c>
    </row>
    <row r="8" spans="1:10">
      <c r="B8" s="38" t="s">
        <v>135</v>
      </c>
      <c r="C8" s="38" t="s">
        <v>136</v>
      </c>
      <c r="D8" s="38" t="s">
        <v>5</v>
      </c>
      <c r="E8" s="36"/>
      <c r="F8" s="36"/>
      <c r="G8" s="36"/>
      <c r="H8" s="36"/>
      <c r="I8" s="36"/>
      <c r="J8" s="36"/>
    </row>
    <row r="9" spans="1:10">
      <c r="A9" s="36" t="s">
        <v>123</v>
      </c>
      <c r="B9" s="106">
        <f>+Functionalization!B11</f>
        <v>8631317.6567081343</v>
      </c>
      <c r="C9" s="106">
        <f>+Functionalization!C11</f>
        <v>111178.83902372871</v>
      </c>
      <c r="D9" s="106">
        <f>SUM(B9:C9)</f>
        <v>8742496.4957318623</v>
      </c>
      <c r="E9" s="36"/>
      <c r="F9" s="36"/>
      <c r="G9" s="36"/>
      <c r="H9" s="36"/>
      <c r="I9" s="36"/>
      <c r="J9" s="36"/>
    </row>
    <row r="10" spans="1:10">
      <c r="A10" s="36" t="s">
        <v>137</v>
      </c>
      <c r="B10" s="107">
        <v>0.21</v>
      </c>
      <c r="C10" s="107">
        <v>0.21</v>
      </c>
      <c r="D10" s="107">
        <v>0.21</v>
      </c>
      <c r="E10" s="36"/>
      <c r="F10" s="36"/>
      <c r="G10" s="36"/>
      <c r="H10" s="36"/>
      <c r="I10" s="36"/>
      <c r="J10" s="36"/>
    </row>
    <row r="11" spans="1:10">
      <c r="A11" s="36" t="s">
        <v>138</v>
      </c>
      <c r="B11" s="106">
        <f>-B9*B10</f>
        <v>-1812576.7079087081</v>
      </c>
      <c r="C11" s="106">
        <f t="shared" ref="C11:D11" si="0">-C9*C10</f>
        <v>-23347.55619498303</v>
      </c>
      <c r="D11" s="106">
        <f t="shared" si="0"/>
        <v>-1835924.2641036911</v>
      </c>
      <c r="E11" s="36"/>
      <c r="F11" s="36"/>
      <c r="G11" s="36"/>
      <c r="H11" s="36"/>
      <c r="I11" s="36"/>
      <c r="J11" s="36"/>
    </row>
    <row r="12" spans="1:10">
      <c r="B12" s="36"/>
      <c r="C12" s="36"/>
      <c r="D12" s="36"/>
      <c r="E12" s="36"/>
      <c r="F12" s="36"/>
      <c r="G12" s="36"/>
      <c r="H12" s="36"/>
      <c r="I12" s="36"/>
      <c r="J12" s="36"/>
    </row>
    <row r="13" spans="1:10"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B14" s="36"/>
      <c r="C14" s="36"/>
      <c r="D14" s="36"/>
      <c r="E14" s="36"/>
      <c r="F14" s="36"/>
      <c r="G14" s="36"/>
      <c r="H14" s="36"/>
      <c r="I14" s="36"/>
      <c r="J14" s="36"/>
    </row>
    <row r="15" spans="1:10">
      <c r="B15" s="36"/>
      <c r="C15" s="36"/>
      <c r="D15" s="36"/>
      <c r="E15" s="36"/>
      <c r="F15" s="36"/>
      <c r="G15" s="36"/>
      <c r="H15" s="36"/>
      <c r="I15" s="36"/>
      <c r="J15" s="36"/>
    </row>
    <row r="16" spans="1:10">
      <c r="B16" s="36"/>
      <c r="C16" s="36"/>
      <c r="D16" s="36"/>
      <c r="E16" s="36"/>
      <c r="F16" s="36"/>
      <c r="G16" s="36"/>
      <c r="H16" s="36"/>
      <c r="I16" s="36"/>
      <c r="J16" s="36"/>
    </row>
    <row r="17" spans="1:10">
      <c r="A17" s="36"/>
      <c r="B17" s="106"/>
      <c r="C17" s="106"/>
      <c r="D17" s="106"/>
      <c r="E17" s="36"/>
      <c r="F17" s="36"/>
      <c r="G17" s="36"/>
      <c r="H17" s="36"/>
      <c r="I17" s="36"/>
      <c r="J17" s="36"/>
    </row>
    <row r="18" spans="1:10">
      <c r="A18" s="36"/>
      <c r="B18" s="107"/>
      <c r="C18" s="107"/>
      <c r="D18" s="107"/>
      <c r="E18" s="36"/>
      <c r="F18" s="36"/>
      <c r="G18" s="36"/>
      <c r="H18" s="36"/>
      <c r="I18" s="36"/>
      <c r="J18" s="36"/>
    </row>
    <row r="19" spans="1:10">
      <c r="A19" s="36"/>
      <c r="B19" s="106"/>
      <c r="C19" s="106"/>
      <c r="D19" s="106"/>
      <c r="E19" s="36"/>
      <c r="F19" s="36"/>
      <c r="G19" s="36"/>
      <c r="H19" s="36"/>
      <c r="I19" s="36"/>
      <c r="J19" s="36"/>
    </row>
    <row r="20" spans="1:10">
      <c r="B20" s="36"/>
      <c r="C20" s="36"/>
      <c r="D20" s="36"/>
      <c r="E20" s="36"/>
      <c r="F20" s="36"/>
      <c r="G20" s="36"/>
      <c r="H20" s="36"/>
      <c r="I20" s="36"/>
      <c r="J20" s="36"/>
    </row>
    <row r="21" spans="1:10">
      <c r="B21" s="36"/>
      <c r="C21" s="36"/>
      <c r="D21" s="36"/>
      <c r="E21" s="36"/>
      <c r="F21" s="36"/>
      <c r="G21" s="36"/>
      <c r="H21" s="36"/>
      <c r="I21" s="36"/>
      <c r="J21" s="36"/>
    </row>
    <row r="22" spans="1:10">
      <c r="B22" s="36"/>
      <c r="C22" s="36"/>
      <c r="D22" s="36"/>
      <c r="E22" s="36"/>
      <c r="F22" s="36"/>
      <c r="G22" s="36"/>
      <c r="H22" s="36"/>
      <c r="I22" s="36"/>
      <c r="J22" s="36"/>
    </row>
    <row r="23" spans="1:10">
      <c r="B23" s="36"/>
      <c r="C23" s="36"/>
      <c r="D23" s="36"/>
      <c r="E23" s="36"/>
      <c r="F23" s="36"/>
      <c r="G23" s="36"/>
      <c r="H23" s="36"/>
      <c r="I23" s="36"/>
      <c r="J23" s="36"/>
    </row>
    <row r="24" spans="1:10">
      <c r="B24" s="36"/>
      <c r="C24" s="36"/>
      <c r="D24" s="36"/>
      <c r="E24" s="36"/>
      <c r="F24" s="36"/>
      <c r="G24" s="36"/>
      <c r="H24" s="36"/>
      <c r="I24" s="36"/>
      <c r="J24" s="36"/>
    </row>
    <row r="25" spans="1:10">
      <c r="B25" s="36"/>
      <c r="C25" s="36"/>
      <c r="D25" s="36"/>
      <c r="E25" s="36"/>
      <c r="F25" s="36"/>
      <c r="G25" s="36"/>
      <c r="H25" s="36"/>
      <c r="I25" s="36"/>
      <c r="J25" s="36"/>
    </row>
  </sheetData>
  <pageMargins left="0.7" right="0.7" top="1" bottom="0.75" header="0.3" footer="0.3"/>
  <pageSetup orientation="portrait" r:id="rId1"/>
  <headerFooter>
    <oddHeader>&amp;R&amp;"Times New Roman,Regular"&amp;9SOAH DOCKET NO. 473-19-3864
PUC Docket No. 49421
PUC08-14e Attachment 1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tabColor rgb="FFFFC000"/>
    <pageSetUpPr fitToPage="1"/>
  </sheetPr>
  <dimension ref="A1:AA74"/>
  <sheetViews>
    <sheetView showGridLines="0" tabSelected="1" topLeftCell="J1" zoomScale="130" zoomScaleNormal="130" workbookViewId="0">
      <selection activeCell="V5" sqref="V5"/>
    </sheetView>
  </sheetViews>
  <sheetFormatPr defaultColWidth="8.81640625" defaultRowHeight="10.199999999999999"/>
  <cols>
    <col min="1" max="1" width="3.81640625" style="79" customWidth="1"/>
    <col min="2" max="2" width="17.26953125" style="79" customWidth="1"/>
    <col min="3" max="3" width="9.81640625" style="79" customWidth="1"/>
    <col min="4" max="10" width="10.26953125" style="79" customWidth="1"/>
    <col min="11" max="11" width="2" style="79" customWidth="1"/>
    <col min="12" max="12" width="12" style="39" bestFit="1" customWidth="1"/>
    <col min="13" max="13" width="11.26953125" style="39" bestFit="1" customWidth="1"/>
    <col min="14" max="15" width="8.81640625" style="39"/>
    <col min="16" max="16" width="8.81640625" style="79"/>
    <col min="17" max="17" width="9.6328125" style="79" customWidth="1"/>
    <col min="18" max="18" width="2.54296875" style="79" customWidth="1"/>
    <col min="19" max="19" width="9.453125" style="79" bestFit="1" customWidth="1"/>
    <col min="20" max="20" width="8.81640625" style="79"/>
    <col min="21" max="21" width="9.1796875" style="79" bestFit="1" customWidth="1"/>
    <col min="22" max="22" width="8.81640625" style="79"/>
    <col min="23" max="23" width="9.1796875" style="79" bestFit="1" customWidth="1"/>
    <col min="24" max="26" width="8.81640625" style="79"/>
    <col min="27" max="27" width="9.6328125" style="79" customWidth="1"/>
    <col min="28" max="16384" width="8.81640625" style="79"/>
  </cols>
  <sheetData>
    <row r="1" spans="1:27">
      <c r="B1" s="78" t="s">
        <v>0</v>
      </c>
      <c r="G1" s="78"/>
      <c r="I1" s="78"/>
      <c r="J1" s="78"/>
      <c r="Q1" s="79" t="s">
        <v>167</v>
      </c>
      <c r="AA1" s="79" t="s">
        <v>168</v>
      </c>
    </row>
    <row r="2" spans="1:27">
      <c r="B2" s="78" t="s">
        <v>146</v>
      </c>
      <c r="L2" s="127" t="s">
        <v>0</v>
      </c>
      <c r="M2" s="127"/>
      <c r="N2" s="127"/>
      <c r="O2" s="127"/>
      <c r="P2" s="127"/>
      <c r="Q2" s="127"/>
      <c r="S2" s="127" t="s">
        <v>0</v>
      </c>
      <c r="T2" s="127"/>
      <c r="U2" s="127"/>
      <c r="V2" s="127"/>
      <c r="W2" s="127"/>
      <c r="X2" s="127"/>
      <c r="Y2" s="127"/>
      <c r="Z2" s="127"/>
      <c r="AA2" s="127"/>
    </row>
    <row r="3" spans="1:27">
      <c r="L3" s="127" t="s">
        <v>146</v>
      </c>
      <c r="M3" s="127"/>
      <c r="N3" s="127"/>
      <c r="O3" s="127"/>
      <c r="P3" s="127"/>
      <c r="Q3" s="127"/>
      <c r="S3" s="127" t="s">
        <v>146</v>
      </c>
      <c r="T3" s="127"/>
      <c r="U3" s="127"/>
      <c r="V3" s="127"/>
      <c r="W3" s="127"/>
      <c r="X3" s="127"/>
      <c r="Y3" s="127"/>
      <c r="Z3" s="127"/>
      <c r="AA3" s="127"/>
    </row>
    <row r="4" spans="1:27">
      <c r="C4" s="64" t="s">
        <v>38</v>
      </c>
      <c r="D4" s="64" t="s">
        <v>39</v>
      </c>
      <c r="E4" s="64" t="s">
        <v>40</v>
      </c>
      <c r="F4" s="64" t="s">
        <v>41</v>
      </c>
      <c r="G4" s="64" t="s">
        <v>42</v>
      </c>
      <c r="H4" s="64" t="s">
        <v>58</v>
      </c>
      <c r="I4" s="64" t="s">
        <v>95</v>
      </c>
      <c r="J4" s="64" t="s">
        <v>98</v>
      </c>
      <c r="S4" s="127"/>
      <c r="T4" s="127"/>
      <c r="U4" s="127"/>
      <c r="V4" s="127"/>
      <c r="W4" s="127"/>
      <c r="X4" s="127"/>
      <c r="Y4" s="127"/>
      <c r="Z4" s="127"/>
      <c r="AA4" s="127"/>
    </row>
    <row r="5" spans="1:27">
      <c r="C5" s="64">
        <v>2017</v>
      </c>
      <c r="D5" s="64">
        <v>2018</v>
      </c>
      <c r="E5" s="64"/>
      <c r="F5" s="64"/>
      <c r="G5" s="64"/>
      <c r="H5" s="64"/>
      <c r="I5" s="64"/>
      <c r="J5" s="64" t="s">
        <v>118</v>
      </c>
    </row>
    <row r="6" spans="1:27">
      <c r="A6" s="81" t="s">
        <v>43</v>
      </c>
      <c r="B6" s="79" t="s">
        <v>37</v>
      </c>
      <c r="C6" s="82">
        <f>+'WACC D38339 '!I15</f>
        <v>0.10630076923076924</v>
      </c>
      <c r="D6" s="102">
        <f>+'WACC D38339 '!K15</f>
        <v>9.4032025316455714E-2</v>
      </c>
      <c r="L6" s="128" t="s">
        <v>161</v>
      </c>
      <c r="M6" s="128"/>
      <c r="N6" s="128"/>
      <c r="O6" s="128"/>
      <c r="P6" s="128"/>
      <c r="Q6" s="128"/>
      <c r="S6" s="129" t="s">
        <v>165</v>
      </c>
      <c r="T6" s="129"/>
      <c r="U6" s="129"/>
      <c r="V6" s="129"/>
      <c r="W6" s="129"/>
      <c r="X6" s="129"/>
      <c r="Y6" s="129"/>
      <c r="Z6" s="129"/>
      <c r="AA6" s="129"/>
    </row>
    <row r="7" spans="1:27">
      <c r="A7" s="81" t="s">
        <v>44</v>
      </c>
      <c r="B7" s="79" t="s">
        <v>34</v>
      </c>
      <c r="C7" s="83">
        <f>+'Interest Rate'!B27</f>
        <v>8.4539607662914573E-3</v>
      </c>
      <c r="D7" s="79">
        <f>+'Interest Rate'!J27</f>
        <v>7.5171232681634503E-3</v>
      </c>
      <c r="E7" s="83"/>
      <c r="J7" s="83" t="s">
        <v>61</v>
      </c>
      <c r="L7" s="86" t="s">
        <v>61</v>
      </c>
      <c r="M7" s="86" t="s">
        <v>156</v>
      </c>
      <c r="N7" s="86"/>
      <c r="O7" s="86"/>
      <c r="P7" s="83" t="s">
        <v>152</v>
      </c>
      <c r="Q7" s="83" t="s">
        <v>5</v>
      </c>
      <c r="S7" s="83"/>
      <c r="T7" s="123"/>
      <c r="U7" s="83"/>
      <c r="V7" s="86" t="s">
        <v>61</v>
      </c>
      <c r="W7" s="86" t="s">
        <v>156</v>
      </c>
      <c r="X7" s="86"/>
      <c r="Y7" s="86"/>
      <c r="Z7" s="83" t="s">
        <v>152</v>
      </c>
      <c r="AA7" s="83" t="s">
        <v>5</v>
      </c>
    </row>
    <row r="8" spans="1:27">
      <c r="A8" s="81" t="s">
        <v>45</v>
      </c>
      <c r="C8" s="83"/>
      <c r="D8" s="83"/>
      <c r="E8" s="83" t="s">
        <v>61</v>
      </c>
      <c r="F8" s="83" t="s">
        <v>94</v>
      </c>
      <c r="G8" s="83" t="s">
        <v>61</v>
      </c>
      <c r="H8" s="83" t="s">
        <v>8</v>
      </c>
      <c r="I8" s="83" t="s">
        <v>61</v>
      </c>
      <c r="J8" s="83" t="s">
        <v>10</v>
      </c>
      <c r="L8" s="86" t="s">
        <v>5</v>
      </c>
      <c r="M8" s="86" t="s">
        <v>149</v>
      </c>
      <c r="N8" s="86"/>
      <c r="O8" s="86" t="s">
        <v>152</v>
      </c>
      <c r="P8" s="83" t="s">
        <v>153</v>
      </c>
      <c r="Q8" s="83" t="s">
        <v>154</v>
      </c>
      <c r="S8" s="83" t="s">
        <v>159</v>
      </c>
      <c r="T8" s="123" t="s">
        <v>164</v>
      </c>
      <c r="U8" s="83" t="s">
        <v>160</v>
      </c>
      <c r="V8" s="86" t="s">
        <v>5</v>
      </c>
      <c r="W8" s="86" t="s">
        <v>149</v>
      </c>
      <c r="X8" s="86"/>
      <c r="Y8" s="86" t="s">
        <v>152</v>
      </c>
      <c r="Z8" s="83" t="s">
        <v>153</v>
      </c>
      <c r="AA8" s="83" t="s">
        <v>154</v>
      </c>
    </row>
    <row r="9" spans="1:27">
      <c r="A9" s="81" t="s">
        <v>46</v>
      </c>
      <c r="C9" s="83"/>
      <c r="D9" s="93" t="s">
        <v>100</v>
      </c>
      <c r="E9" s="85" t="s">
        <v>100</v>
      </c>
      <c r="F9" s="85" t="s">
        <v>87</v>
      </c>
      <c r="G9" s="85" t="s">
        <v>87</v>
      </c>
      <c r="H9" s="85" t="s">
        <v>103</v>
      </c>
      <c r="I9" s="85" t="s">
        <v>103</v>
      </c>
      <c r="J9" s="85" t="s">
        <v>2</v>
      </c>
      <c r="L9" s="84" t="s">
        <v>147</v>
      </c>
      <c r="M9" s="84" t="s">
        <v>157</v>
      </c>
      <c r="N9" s="84" t="s">
        <v>150</v>
      </c>
      <c r="O9" s="84" t="s">
        <v>155</v>
      </c>
      <c r="P9" s="85" t="s">
        <v>2</v>
      </c>
      <c r="Q9" s="85" t="s">
        <v>147</v>
      </c>
      <c r="S9" s="85" t="s">
        <v>151</v>
      </c>
      <c r="T9" s="93" t="s">
        <v>158</v>
      </c>
      <c r="U9" s="85" t="s">
        <v>151</v>
      </c>
      <c r="V9" s="84" t="s">
        <v>147</v>
      </c>
      <c r="W9" s="84" t="s">
        <v>157</v>
      </c>
      <c r="X9" s="84" t="s">
        <v>150</v>
      </c>
      <c r="Y9" s="84" t="s">
        <v>155</v>
      </c>
      <c r="Z9" s="85" t="s">
        <v>2</v>
      </c>
      <c r="AA9" s="85" t="s">
        <v>147</v>
      </c>
    </row>
    <row r="10" spans="1:27">
      <c r="A10" s="81" t="s">
        <v>47</v>
      </c>
      <c r="C10" s="83"/>
      <c r="D10" s="83"/>
      <c r="E10" s="83"/>
      <c r="F10" s="83"/>
      <c r="G10" s="83"/>
      <c r="H10" s="83"/>
      <c r="I10" s="83"/>
      <c r="J10" s="83"/>
      <c r="T10" s="124"/>
      <c r="V10" s="39"/>
      <c r="W10" s="39"/>
      <c r="X10" s="39"/>
      <c r="Y10" s="39"/>
    </row>
    <row r="11" spans="1:27">
      <c r="A11" s="81" t="s">
        <v>48</v>
      </c>
      <c r="B11" s="87">
        <v>42948</v>
      </c>
      <c r="C11" s="83"/>
      <c r="D11" s="88">
        <f>+'Incurred Costs '!B14</f>
        <v>12029774.269999906</v>
      </c>
      <c r="E11" s="88">
        <f>+D11</f>
        <v>12029774.269999906</v>
      </c>
      <c r="F11" s="88"/>
      <c r="G11" s="88">
        <f>+F11</f>
        <v>0</v>
      </c>
      <c r="H11" s="88">
        <f>(((+D11+F11)/2)*$C$7)*(13/30)</f>
        <v>22034.83526961636</v>
      </c>
      <c r="I11" s="88">
        <f>+H11</f>
        <v>22034.83526961636</v>
      </c>
      <c r="J11" s="94">
        <f>+E11+G11+I11</f>
        <v>12051809.105269523</v>
      </c>
      <c r="L11" s="39">
        <f>+G11+E11</f>
        <v>12029774.269999906</v>
      </c>
      <c r="M11" s="39">
        <f>+L11/2</f>
        <v>6014887.1349999532</v>
      </c>
      <c r="N11" s="122">
        <f>+$C$6/12</f>
        <v>8.8583974358974367E-3</v>
      </c>
      <c r="O11" s="39">
        <f>+M11*N11*13/30</f>
        <v>23088.979668688295</v>
      </c>
      <c r="P11" s="39"/>
      <c r="Q11" s="39">
        <f>+O11+P11</f>
        <v>23088.979668688295</v>
      </c>
      <c r="S11" s="104">
        <f>+D11+F11</f>
        <v>12029774.269999906</v>
      </c>
      <c r="T11" s="125"/>
      <c r="U11" s="104">
        <f>+S11+T11</f>
        <v>12029774.269999906</v>
      </c>
      <c r="V11" s="39">
        <f>+U11</f>
        <v>12029774.269999906</v>
      </c>
      <c r="W11" s="39">
        <f>+V11/2</f>
        <v>6014887.1349999532</v>
      </c>
      <c r="X11" s="117">
        <f>+$C$6/12</f>
        <v>8.8583974358974367E-3</v>
      </c>
      <c r="Y11" s="39">
        <f>+W11*X11*13/30</f>
        <v>23088.979668688295</v>
      </c>
      <c r="Z11" s="39"/>
      <c r="AA11" s="39">
        <f>+Y11+Z11</f>
        <v>23088.979668688295</v>
      </c>
    </row>
    <row r="12" spans="1:27">
      <c r="A12" s="81" t="s">
        <v>49</v>
      </c>
      <c r="B12" s="87">
        <f>+B11+31</f>
        <v>42979</v>
      </c>
      <c r="C12" s="83"/>
      <c r="D12" s="94">
        <f>+'Incurred Costs '!C14</f>
        <v>27804479.099999618</v>
      </c>
      <c r="E12" s="94">
        <f>+E11+D12</f>
        <v>39834253.369999528</v>
      </c>
      <c r="F12" s="94"/>
      <c r="G12" s="94">
        <f>+G11+F12</f>
        <v>0</v>
      </c>
      <c r="H12" s="94">
        <f>(((+D12+F12)/2)+J11)*$C$7</f>
        <v>219414.5090580665</v>
      </c>
      <c r="I12" s="94">
        <f>+I11+H12</f>
        <v>241449.34432768286</v>
      </c>
      <c r="J12" s="94">
        <f t="shared" ref="J12:J27" si="0">+E12+G12+I12</f>
        <v>40075702.714327209</v>
      </c>
      <c r="L12" s="39">
        <f t="shared" ref="L12:L27" si="1">+G12+E12</f>
        <v>39834253.369999528</v>
      </c>
      <c r="M12" s="39">
        <f>(L12-L11)/2</f>
        <v>13902239.549999811</v>
      </c>
      <c r="N12" s="122">
        <f t="shared" ref="N12:N15" si="2">+$C$6/12</f>
        <v>8.8583974358974367E-3</v>
      </c>
      <c r="O12" s="39">
        <f>+M12*N12</f>
        <v>123151.56318295025</v>
      </c>
      <c r="P12" s="39">
        <f>+L11*N12</f>
        <v>106564.52154779213</v>
      </c>
      <c r="Q12" s="39">
        <f t="shared" ref="Q12:Q27" si="3">+O12+P12</f>
        <v>229716.08473074238</v>
      </c>
      <c r="S12" s="104">
        <f>+D12+F12</f>
        <v>27804479.099999618</v>
      </c>
      <c r="T12" s="125">
        <v>-4752500</v>
      </c>
      <c r="U12" s="104">
        <f t="shared" ref="U12:U27" si="4">+S12+T12</f>
        <v>23051979.099999618</v>
      </c>
      <c r="V12" s="39">
        <f>+V11+U12</f>
        <v>35081753.369999528</v>
      </c>
      <c r="W12" s="39">
        <f>(V12-V11)/2</f>
        <v>11525989.549999811</v>
      </c>
      <c r="X12" s="117">
        <f t="shared" ref="X12:X15" si="5">+$C$6/12</f>
        <v>8.8583974358974367E-3</v>
      </c>
      <c r="Y12" s="39">
        <f>+W12*X12</f>
        <v>102101.79627589897</v>
      </c>
      <c r="Z12" s="39">
        <f>+V11*X12</f>
        <v>106564.52154779213</v>
      </c>
      <c r="AA12" s="39">
        <f t="shared" ref="AA12:AA27" si="6">+Y12+Z12</f>
        <v>208666.31782369112</v>
      </c>
    </row>
    <row r="13" spans="1:27">
      <c r="A13" s="81" t="s">
        <v>50</v>
      </c>
      <c r="B13" s="87">
        <f t="shared" ref="B13:B27" si="7">+B12+31</f>
        <v>43010</v>
      </c>
      <c r="C13" s="83"/>
      <c r="D13" s="94">
        <f>+'Incurred Costs '!D14</f>
        <v>39572963.260001235</v>
      </c>
      <c r="E13" s="94">
        <f t="shared" ref="E13:E19" si="8">+E12+D13</f>
        <v>79407216.63000077</v>
      </c>
      <c r="F13" s="94"/>
      <c r="G13" s="94">
        <f t="shared" ref="G13:G25" si="9">+G12+F13</f>
        <v>0</v>
      </c>
      <c r="H13" s="94">
        <f>(((+D13+F13)/2)+J12)*$C$7</f>
        <v>506072.55783145409</v>
      </c>
      <c r="I13" s="94">
        <f t="shared" ref="I13:I19" si="10">+I12+H13</f>
        <v>747521.90215913695</v>
      </c>
      <c r="J13" s="94">
        <f t="shared" si="0"/>
        <v>80154738.53215991</v>
      </c>
      <c r="L13" s="39">
        <f t="shared" si="1"/>
        <v>79407216.63000077</v>
      </c>
      <c r="M13" s="39">
        <f t="shared" ref="M13:M27" si="11">(L13-L12)/2</f>
        <v>19786481.630000621</v>
      </c>
      <c r="N13" s="122">
        <f t="shared" si="2"/>
        <v>8.8583974358974367E-3</v>
      </c>
      <c r="O13" s="39">
        <f>+M13*N13</f>
        <v>175276.51813662922</v>
      </c>
      <c r="P13" s="39">
        <f>+L12*N13</f>
        <v>352867.64791369264</v>
      </c>
      <c r="Q13" s="39">
        <f t="shared" si="3"/>
        <v>528144.16605032189</v>
      </c>
      <c r="S13" s="104">
        <f>+D13+F13</f>
        <v>39572963.260001235</v>
      </c>
      <c r="T13" s="125">
        <v>-4752500</v>
      </c>
      <c r="U13" s="104">
        <f t="shared" si="4"/>
        <v>34820463.260001235</v>
      </c>
      <c r="V13" s="39">
        <f t="shared" ref="V13:V27" si="12">+V12+U13</f>
        <v>69902216.63000077</v>
      </c>
      <c r="W13" s="39">
        <f t="shared" ref="W13:W27" si="13">(V13-V12)/2</f>
        <v>17410231.630000621</v>
      </c>
      <c r="X13" s="117">
        <f t="shared" si="5"/>
        <v>8.8583974358974367E-3</v>
      </c>
      <c r="Y13" s="39">
        <f>+W13*X13</f>
        <v>154226.75122957796</v>
      </c>
      <c r="Z13" s="39">
        <f>+V12*X13</f>
        <v>310768.11409959005</v>
      </c>
      <c r="AA13" s="39">
        <f t="shared" si="6"/>
        <v>464994.86532916804</v>
      </c>
    </row>
    <row r="14" spans="1:27">
      <c r="A14" s="81" t="s">
        <v>51</v>
      </c>
      <c r="B14" s="87">
        <f t="shared" si="7"/>
        <v>43041</v>
      </c>
      <c r="C14" s="83"/>
      <c r="D14" s="94">
        <f>+'Incurred Costs '!E14</f>
        <v>15038076.359999979</v>
      </c>
      <c r="E14" s="94">
        <f t="shared" si="8"/>
        <v>94445292.990000755</v>
      </c>
      <c r="F14" s="94">
        <f>+Proceeds!C12</f>
        <v>-3732379.362852273</v>
      </c>
      <c r="G14" s="94">
        <f t="shared" si="9"/>
        <v>-3732379.362852273</v>
      </c>
      <c r="H14" s="94">
        <f>(((+D14+F14)/2)+J13)*$C$7</f>
        <v>725413.97420796298</v>
      </c>
      <c r="I14" s="94">
        <f t="shared" si="10"/>
        <v>1472935.8763671</v>
      </c>
      <c r="J14" s="94">
        <f t="shared" si="0"/>
        <v>92185849.503515586</v>
      </c>
      <c r="L14" s="39">
        <f t="shared" si="1"/>
        <v>90712913.627148479</v>
      </c>
      <c r="M14" s="39">
        <f t="shared" si="11"/>
        <v>5652848.4985738546</v>
      </c>
      <c r="N14" s="122">
        <f t="shared" si="2"/>
        <v>8.8583974358974367E-3</v>
      </c>
      <c r="O14" s="39">
        <f>+M14*N14</f>
        <v>50075.178645283311</v>
      </c>
      <c r="P14" s="39">
        <f>+L13*N14</f>
        <v>703420.68418695114</v>
      </c>
      <c r="Q14" s="39">
        <f t="shared" si="3"/>
        <v>753495.86283223447</v>
      </c>
      <c r="S14" s="104">
        <f>+D14+F14</f>
        <v>11305696.997147705</v>
      </c>
      <c r="T14" s="125">
        <v>-6492</v>
      </c>
      <c r="U14" s="104">
        <f t="shared" si="4"/>
        <v>11299204.997147705</v>
      </c>
      <c r="V14" s="39">
        <f t="shared" si="12"/>
        <v>81201421.627148479</v>
      </c>
      <c r="W14" s="39">
        <f t="shared" si="13"/>
        <v>5649602.4985738546</v>
      </c>
      <c r="X14" s="117">
        <f t="shared" si="5"/>
        <v>8.8583974358974367E-3</v>
      </c>
      <c r="Y14" s="39">
        <f>+W14*X14</f>
        <v>50046.424287206384</v>
      </c>
      <c r="Z14" s="39">
        <f>+V13*X14</f>
        <v>619221.61655874597</v>
      </c>
      <c r="AA14" s="39">
        <f t="shared" si="6"/>
        <v>669268.04084595235</v>
      </c>
    </row>
    <row r="15" spans="1:27">
      <c r="A15" s="81" t="s">
        <v>52</v>
      </c>
      <c r="B15" s="87">
        <f t="shared" si="7"/>
        <v>43072</v>
      </c>
      <c r="C15" s="83"/>
      <c r="D15" s="94">
        <f>+'Incurred Costs '!F14</f>
        <v>-21332097.049999956</v>
      </c>
      <c r="E15" s="94">
        <f t="shared" si="8"/>
        <v>73113195.940000802</v>
      </c>
      <c r="F15" s="94">
        <f>+Proceeds!C15</f>
        <v>-115434.41328409092</v>
      </c>
      <c r="G15" s="94">
        <f t="shared" si="9"/>
        <v>-3847813.7761363639</v>
      </c>
      <c r="H15" s="94">
        <f>(((+D15+F15)/2)+J14)*$C$7</f>
        <v>688677.26014776714</v>
      </c>
      <c r="I15" s="94">
        <f t="shared" si="10"/>
        <v>2161613.1365148672</v>
      </c>
      <c r="J15" s="94">
        <f t="shared" si="0"/>
        <v>71426995.300379306</v>
      </c>
      <c r="L15" s="39">
        <f t="shared" si="1"/>
        <v>69265382.163864434</v>
      </c>
      <c r="M15" s="39">
        <f t="shared" si="11"/>
        <v>-10723765.731642023</v>
      </c>
      <c r="N15" s="122">
        <f t="shared" si="2"/>
        <v>8.8583974358974367E-3</v>
      </c>
      <c r="O15" s="39">
        <f>+M15*N15</f>
        <v>-94995.378860342491</v>
      </c>
      <c r="P15" s="39">
        <f>+L14*N15</f>
        <v>803571.04147751769</v>
      </c>
      <c r="Q15" s="39">
        <f t="shared" si="3"/>
        <v>708575.66261717514</v>
      </c>
      <c r="S15" s="104">
        <f>+D15+F15</f>
        <v>-21447531.463284045</v>
      </c>
      <c r="T15" s="125">
        <v>-12220</v>
      </c>
      <c r="U15" s="104">
        <f t="shared" si="4"/>
        <v>-21459751.463284045</v>
      </c>
      <c r="V15" s="39">
        <f t="shared" si="12"/>
        <v>59741670.163864434</v>
      </c>
      <c r="W15" s="39">
        <f t="shared" si="13"/>
        <v>-10729875.731642023</v>
      </c>
      <c r="X15" s="117">
        <f t="shared" si="5"/>
        <v>8.8583974358974367E-3</v>
      </c>
      <c r="Y15" s="39">
        <f>+W15*X15</f>
        <v>-95049.503668675825</v>
      </c>
      <c r="Z15" s="39">
        <f>+V14*X15</f>
        <v>719314.46513315872</v>
      </c>
      <c r="AA15" s="39">
        <f t="shared" si="6"/>
        <v>624264.96146448294</v>
      </c>
    </row>
    <row r="16" spans="1:27">
      <c r="A16" s="81" t="s">
        <v>53</v>
      </c>
      <c r="B16" s="87">
        <f t="shared" si="7"/>
        <v>43103</v>
      </c>
      <c r="C16" s="83"/>
      <c r="D16" s="94">
        <f>+'Incurred Costs '!H14</f>
        <v>456704.26000000018</v>
      </c>
      <c r="E16" s="94">
        <f t="shared" si="8"/>
        <v>73569900.200000808</v>
      </c>
      <c r="F16" s="94"/>
      <c r="G16" s="94">
        <f t="shared" si="9"/>
        <v>-3847813.7761363639</v>
      </c>
      <c r="H16" s="94">
        <f t="shared" ref="H16:H27" si="14">(((+D16+F16)/2)+J15)*$D$7</f>
        <v>538642.0794572403</v>
      </c>
      <c r="I16" s="94">
        <f t="shared" si="10"/>
        <v>2700255.2159721074</v>
      </c>
      <c r="J16" s="94">
        <f t="shared" si="0"/>
        <v>72422341.63983655</v>
      </c>
      <c r="L16" s="39">
        <f t="shared" si="1"/>
        <v>69722086.423864439</v>
      </c>
      <c r="M16" s="39">
        <f t="shared" si="11"/>
        <v>228352.13000000268</v>
      </c>
      <c r="N16" s="122">
        <f>+$D$6/12</f>
        <v>7.8360021097046428E-3</v>
      </c>
      <c r="O16" s="39">
        <f>+M16*N16</f>
        <v>1789.3677724355698</v>
      </c>
      <c r="P16" s="39">
        <f>+L15*N16</f>
        <v>542763.68076553999</v>
      </c>
      <c r="Q16" s="39">
        <f t="shared" si="3"/>
        <v>544553.04853797553</v>
      </c>
      <c r="S16" s="104">
        <f>+D16+F16</f>
        <v>456704.26000000018</v>
      </c>
      <c r="T16" s="125"/>
      <c r="U16" s="104">
        <f t="shared" si="4"/>
        <v>456704.26000000018</v>
      </c>
      <c r="V16" s="39">
        <f t="shared" si="12"/>
        <v>60198374.423864432</v>
      </c>
      <c r="W16" s="39">
        <f t="shared" si="13"/>
        <v>228352.12999999896</v>
      </c>
      <c r="X16" s="117">
        <f>+$D$6/12</f>
        <v>7.8360021097046428E-3</v>
      </c>
      <c r="Y16" s="39">
        <f>+W16*X16</f>
        <v>1789.3677724355407</v>
      </c>
      <c r="Z16" s="39">
        <f>+V15*X16</f>
        <v>468135.85344132059</v>
      </c>
      <c r="AA16" s="39">
        <f t="shared" si="6"/>
        <v>469925.22121375613</v>
      </c>
    </row>
    <row r="17" spans="1:27">
      <c r="A17" s="81" t="s">
        <v>54</v>
      </c>
      <c r="B17" s="87">
        <f t="shared" si="7"/>
        <v>43134</v>
      </c>
      <c r="C17" s="83"/>
      <c r="D17" s="94">
        <f>+'Incurred Costs '!I14</f>
        <v>190365.96000000002</v>
      </c>
      <c r="E17" s="94">
        <f t="shared" si="8"/>
        <v>73760266.160000801</v>
      </c>
      <c r="F17" s="94"/>
      <c r="G17" s="94">
        <f t="shared" si="9"/>
        <v>-3847813.7761363639</v>
      </c>
      <c r="H17" s="94">
        <f t="shared" si="14"/>
        <v>545123.17166938924</v>
      </c>
      <c r="I17" s="94">
        <f t="shared" si="10"/>
        <v>3245378.3876414965</v>
      </c>
      <c r="J17" s="94">
        <f t="shared" si="0"/>
        <v>73157830.771505922</v>
      </c>
      <c r="L17" s="39">
        <f t="shared" si="1"/>
        <v>69912452.383864433</v>
      </c>
      <c r="M17" s="39">
        <f t="shared" si="11"/>
        <v>95182.979999996722</v>
      </c>
      <c r="N17" s="122">
        <f t="shared" ref="N17:N27" si="15">+$D$6/12</f>
        <v>7.8360021097046428E-3</v>
      </c>
      <c r="O17" s="39">
        <f>+M17*N17</f>
        <v>745.85403208794912</v>
      </c>
      <c r="P17" s="39">
        <f>+L16*N17</f>
        <v>546342.41631041118</v>
      </c>
      <c r="Q17" s="39">
        <f t="shared" si="3"/>
        <v>547088.27034249913</v>
      </c>
      <c r="S17" s="104">
        <f>+D17+F17</f>
        <v>190365.96000000002</v>
      </c>
      <c r="T17" s="125"/>
      <c r="U17" s="104">
        <f t="shared" si="4"/>
        <v>190365.96000000002</v>
      </c>
      <c r="V17" s="39">
        <f t="shared" si="12"/>
        <v>60388740.383864433</v>
      </c>
      <c r="W17" s="39">
        <f t="shared" si="13"/>
        <v>95182.980000000447</v>
      </c>
      <c r="X17" s="117">
        <f t="shared" ref="X17:X27" si="16">+$D$6/12</f>
        <v>7.8360021097046428E-3</v>
      </c>
      <c r="Y17" s="39">
        <f>+W17*X17</f>
        <v>745.85403208797834</v>
      </c>
      <c r="Z17" s="39">
        <f>+V16*X17</f>
        <v>471714.58898619172</v>
      </c>
      <c r="AA17" s="39">
        <f t="shared" si="6"/>
        <v>472460.44301827968</v>
      </c>
    </row>
    <row r="18" spans="1:27">
      <c r="A18" s="81" t="s">
        <v>55</v>
      </c>
      <c r="B18" s="87">
        <f t="shared" si="7"/>
        <v>43165</v>
      </c>
      <c r="C18" s="83"/>
      <c r="D18" s="94">
        <f>+'Incurred Costs '!J14</f>
        <v>-133309.07999999999</v>
      </c>
      <c r="E18" s="94">
        <f t="shared" si="8"/>
        <v>73626957.080000803</v>
      </c>
      <c r="F18" s="94"/>
      <c r="G18" s="94">
        <f t="shared" si="9"/>
        <v>-3847813.7761363639</v>
      </c>
      <c r="H18" s="94">
        <f t="shared" si="14"/>
        <v>549435.3815472885</v>
      </c>
      <c r="I18" s="94">
        <f t="shared" si="10"/>
        <v>3794813.769188785</v>
      </c>
      <c r="J18" s="94">
        <f t="shared" si="0"/>
        <v>73573957.073053226</v>
      </c>
      <c r="L18" s="39">
        <f t="shared" si="1"/>
        <v>69779143.303864434</v>
      </c>
      <c r="M18" s="39">
        <f t="shared" si="11"/>
        <v>-66654.539999999106</v>
      </c>
      <c r="N18" s="122">
        <f t="shared" si="15"/>
        <v>7.8360021097046428E-3</v>
      </c>
      <c r="O18" s="39">
        <f>+M18*N18</f>
        <v>-522.30511606138555</v>
      </c>
      <c r="P18" s="39">
        <f>+L17*N18</f>
        <v>547834.12437458709</v>
      </c>
      <c r="Q18" s="39">
        <f t="shared" si="3"/>
        <v>547311.81925852573</v>
      </c>
      <c r="S18" s="104">
        <f>+D18+F18</f>
        <v>-133309.07999999999</v>
      </c>
      <c r="T18" s="125"/>
      <c r="U18" s="104">
        <f t="shared" si="4"/>
        <v>-133309.07999999999</v>
      </c>
      <c r="V18" s="39">
        <f t="shared" si="12"/>
        <v>60255431.303864434</v>
      </c>
      <c r="W18" s="39">
        <f t="shared" si="13"/>
        <v>-66654.539999999106</v>
      </c>
      <c r="X18" s="117">
        <f t="shared" si="16"/>
        <v>7.8360021097046428E-3</v>
      </c>
      <c r="Y18" s="39">
        <f>+W18*X18</f>
        <v>-522.30511606138555</v>
      </c>
      <c r="Z18" s="39">
        <f>+V17*X18</f>
        <v>473206.29705036763</v>
      </c>
      <c r="AA18" s="39">
        <f t="shared" si="6"/>
        <v>472683.99193430622</v>
      </c>
    </row>
    <row r="19" spans="1:27">
      <c r="A19" s="81" t="s">
        <v>56</v>
      </c>
      <c r="B19" s="87">
        <f t="shared" si="7"/>
        <v>43196</v>
      </c>
      <c r="C19" s="83"/>
      <c r="D19" s="94">
        <f>+'Incurred Costs '!K14</f>
        <v>440312.89999999991</v>
      </c>
      <c r="E19" s="94">
        <f t="shared" si="8"/>
        <v>74067269.980000809</v>
      </c>
      <c r="F19" s="94"/>
      <c r="G19" s="94">
        <f t="shared" si="9"/>
        <v>-3847813.7761363639</v>
      </c>
      <c r="H19" s="94">
        <f t="shared" si="14"/>
        <v>554719.44781763852</v>
      </c>
      <c r="I19" s="94">
        <f t="shared" si="10"/>
        <v>4349533.2170064235</v>
      </c>
      <c r="J19" s="94">
        <f t="shared" si="0"/>
        <v>74568989.42087087</v>
      </c>
      <c r="L19" s="39">
        <f t="shared" si="1"/>
        <v>70219456.20386444</v>
      </c>
      <c r="M19" s="39">
        <f t="shared" si="11"/>
        <v>220156.45000000298</v>
      </c>
      <c r="N19" s="122">
        <f t="shared" si="15"/>
        <v>7.8360021097046428E-3</v>
      </c>
      <c r="O19" s="39">
        <f>+M19*N19</f>
        <v>1725.1464066651081</v>
      </c>
      <c r="P19" s="39">
        <f>+L18*N19</f>
        <v>546789.51414246426</v>
      </c>
      <c r="Q19" s="39">
        <f t="shared" si="3"/>
        <v>548514.66054912936</v>
      </c>
      <c r="S19" s="104">
        <f>+D19+F19</f>
        <v>440312.89999999991</v>
      </c>
      <c r="T19" s="125"/>
      <c r="U19" s="104">
        <f t="shared" si="4"/>
        <v>440312.89999999991</v>
      </c>
      <c r="V19" s="39">
        <f t="shared" si="12"/>
        <v>60695744.203864433</v>
      </c>
      <c r="W19" s="39">
        <f t="shared" si="13"/>
        <v>220156.44999999925</v>
      </c>
      <c r="X19" s="117">
        <f t="shared" si="16"/>
        <v>7.8360021097046428E-3</v>
      </c>
      <c r="Y19" s="39">
        <f>+W19*X19</f>
        <v>1725.146406665079</v>
      </c>
      <c r="Z19" s="39">
        <f>+V18*X19</f>
        <v>472161.68681824487</v>
      </c>
      <c r="AA19" s="39">
        <f t="shared" si="6"/>
        <v>473886.83322490996</v>
      </c>
    </row>
    <row r="20" spans="1:27">
      <c r="A20" s="81" t="s">
        <v>57</v>
      </c>
      <c r="B20" s="87">
        <f t="shared" si="7"/>
        <v>43227</v>
      </c>
      <c r="C20" s="83"/>
      <c r="D20" s="94">
        <f>+'Incurred Costs '!L14</f>
        <v>-58425.900000000031</v>
      </c>
      <c r="E20" s="94">
        <f t="shared" ref="E20:E22" si="17">+E19+D20</f>
        <v>74008844.080000803</v>
      </c>
      <c r="F20" s="94">
        <f>+Proceeds!C20</f>
        <v>-1218987.4042799999</v>
      </c>
      <c r="G20" s="94">
        <f t="shared" si="9"/>
        <v>-5066801.1804163642</v>
      </c>
      <c r="H20" s="94">
        <f t="shared" si="14"/>
        <v>555743.0488227302</v>
      </c>
      <c r="I20" s="94">
        <f t="shared" ref="I20:I22" si="18">+I19+H20</f>
        <v>4905276.2658291534</v>
      </c>
      <c r="J20" s="94">
        <f t="shared" si="0"/>
        <v>73847319.165413588</v>
      </c>
      <c r="L20" s="39">
        <f t="shared" si="1"/>
        <v>68942042.899584442</v>
      </c>
      <c r="M20" s="39">
        <f t="shared" si="11"/>
        <v>-638706.65213999897</v>
      </c>
      <c r="N20" s="122">
        <f t="shared" si="15"/>
        <v>7.8360021097046428E-3</v>
      </c>
      <c r="O20" s="39">
        <f>+M20*N20</f>
        <v>-5004.9066736514214</v>
      </c>
      <c r="P20" s="39">
        <f>+L19*N20</f>
        <v>550239.80695579457</v>
      </c>
      <c r="Q20" s="39">
        <f t="shared" si="3"/>
        <v>545234.90028214315</v>
      </c>
      <c r="S20" s="104">
        <f>+D20+F20</f>
        <v>-1277413.30428</v>
      </c>
      <c r="T20" s="125"/>
      <c r="U20" s="104">
        <f t="shared" si="4"/>
        <v>-1277413.30428</v>
      </c>
      <c r="V20" s="39">
        <f t="shared" si="12"/>
        <v>59418330.899584435</v>
      </c>
      <c r="W20" s="39">
        <f t="shared" si="13"/>
        <v>-638706.65213999897</v>
      </c>
      <c r="X20" s="117">
        <f t="shared" si="16"/>
        <v>7.8360021097046428E-3</v>
      </c>
      <c r="Y20" s="39">
        <f>+W20*X20</f>
        <v>-5004.9066736514214</v>
      </c>
      <c r="Z20" s="39">
        <f>+V19*X20</f>
        <v>475611.97963157506</v>
      </c>
      <c r="AA20" s="39">
        <f t="shared" si="6"/>
        <v>470607.07295792364</v>
      </c>
    </row>
    <row r="21" spans="1:27">
      <c r="A21" s="81" t="s">
        <v>73</v>
      </c>
      <c r="B21" s="87">
        <f t="shared" si="7"/>
        <v>43258</v>
      </c>
      <c r="C21" s="83"/>
      <c r="D21" s="94">
        <f>+'Incurred Costs '!M14</f>
        <v>73805.09</v>
      </c>
      <c r="E21" s="94">
        <f t="shared" si="17"/>
        <v>74082649.170000806</v>
      </c>
      <c r="F21" s="94">
        <f>+Proceeds!C27</f>
        <v>-1551438.5145381817</v>
      </c>
      <c r="G21" s="94">
        <f t="shared" si="9"/>
        <v>-6618239.6949545462</v>
      </c>
      <c r="H21" s="94">
        <f t="shared" si="14"/>
        <v>549565.6248911171</v>
      </c>
      <c r="I21" s="94">
        <f t="shared" si="18"/>
        <v>5454841.8907202706</v>
      </c>
      <c r="J21" s="94">
        <f t="shared" si="0"/>
        <v>72919251.365766525</v>
      </c>
      <c r="L21" s="39">
        <f t="shared" si="1"/>
        <v>67464409.475046262</v>
      </c>
      <c r="M21" s="39">
        <f t="shared" si="11"/>
        <v>-738816.71226909012</v>
      </c>
      <c r="N21" s="122">
        <f t="shared" si="15"/>
        <v>7.8360021097046428E-3</v>
      </c>
      <c r="O21" s="39">
        <f>+M21*N21</f>
        <v>-5789.369316025638</v>
      </c>
      <c r="P21" s="39">
        <f>+L20*N21</f>
        <v>540229.99360849173</v>
      </c>
      <c r="Q21" s="39">
        <f t="shared" si="3"/>
        <v>534440.62429246609</v>
      </c>
      <c r="S21" s="104">
        <f>+D21+F21</f>
        <v>-1477633.4245381816</v>
      </c>
      <c r="T21" s="125"/>
      <c r="U21" s="104">
        <f t="shared" si="4"/>
        <v>-1477633.4245381816</v>
      </c>
      <c r="V21" s="39">
        <f t="shared" si="12"/>
        <v>57940697.475046255</v>
      </c>
      <c r="W21" s="39">
        <f t="shared" si="13"/>
        <v>-738816.71226909012</v>
      </c>
      <c r="X21" s="117">
        <f t="shared" si="16"/>
        <v>7.8360021097046428E-3</v>
      </c>
      <c r="Y21" s="39">
        <f>+W21*X21</f>
        <v>-5789.369316025638</v>
      </c>
      <c r="Z21" s="39">
        <f>+V20*X21</f>
        <v>465602.16628427221</v>
      </c>
      <c r="AA21" s="39">
        <f t="shared" si="6"/>
        <v>459812.79696824658</v>
      </c>
    </row>
    <row r="22" spans="1:27">
      <c r="A22" s="81" t="s">
        <v>74</v>
      </c>
      <c r="B22" s="87">
        <f t="shared" si="7"/>
        <v>43289</v>
      </c>
      <c r="C22" s="83"/>
      <c r="D22" s="94">
        <f>+'Incurred Costs '!N14</f>
        <v>30471.460000000003</v>
      </c>
      <c r="E22" s="94">
        <f t="shared" si="17"/>
        <v>74113120.6300008</v>
      </c>
      <c r="F22" s="94"/>
      <c r="G22" s="94">
        <f t="shared" si="9"/>
        <v>-6618239.6949545462</v>
      </c>
      <c r="H22" s="94">
        <f t="shared" si="14"/>
        <v>548257.52999915346</v>
      </c>
      <c r="I22" s="94">
        <f t="shared" si="18"/>
        <v>6003099.4207194243</v>
      </c>
      <c r="J22" s="94">
        <f t="shared" si="0"/>
        <v>73497980.355765685</v>
      </c>
      <c r="L22" s="39">
        <f t="shared" si="1"/>
        <v>67494880.935046256</v>
      </c>
      <c r="M22" s="39">
        <f t="shared" si="11"/>
        <v>15235.729999996722</v>
      </c>
      <c r="N22" s="122">
        <f t="shared" si="15"/>
        <v>7.8360021097046428E-3</v>
      </c>
      <c r="O22" s="39">
        <f>+M22*N22</f>
        <v>119.38721242286464</v>
      </c>
      <c r="P22" s="39">
        <f>+L21*N22</f>
        <v>528651.25497644045</v>
      </c>
      <c r="Q22" s="39">
        <f t="shared" si="3"/>
        <v>528770.64218886336</v>
      </c>
      <c r="S22" s="104">
        <f>+D22+F22</f>
        <v>30471.460000000003</v>
      </c>
      <c r="T22" s="125"/>
      <c r="U22" s="104">
        <f t="shared" si="4"/>
        <v>30471.460000000003</v>
      </c>
      <c r="V22" s="39">
        <f t="shared" si="12"/>
        <v>57971168.935046256</v>
      </c>
      <c r="W22" s="39">
        <f t="shared" si="13"/>
        <v>15235.730000000447</v>
      </c>
      <c r="X22" s="117">
        <f t="shared" si="16"/>
        <v>7.8360021097046428E-3</v>
      </c>
      <c r="Y22" s="39">
        <f>+W22*X22</f>
        <v>119.38721242289382</v>
      </c>
      <c r="Z22" s="39">
        <f>+V21*X22</f>
        <v>454023.42765222094</v>
      </c>
      <c r="AA22" s="39">
        <f t="shared" si="6"/>
        <v>454142.81486464385</v>
      </c>
    </row>
    <row r="23" spans="1:27">
      <c r="A23" s="81" t="s">
        <v>75</v>
      </c>
      <c r="B23" s="87">
        <f t="shared" si="7"/>
        <v>43320</v>
      </c>
      <c r="C23" s="83"/>
      <c r="D23" s="94">
        <f>+'Incurred Costs '!O14</f>
        <v>280655.63999999996</v>
      </c>
      <c r="E23" s="94">
        <f t="shared" ref="E23:E27" si="19">+E22+D23</f>
        <v>74393776.2700008</v>
      </c>
      <c r="F23" s="94"/>
      <c r="G23" s="94">
        <f t="shared" si="9"/>
        <v>-6618239.6949545462</v>
      </c>
      <c r="H23" s="94">
        <f t="shared" si="14"/>
        <v>553548.23981623899</v>
      </c>
      <c r="I23" s="94">
        <f t="shared" ref="I23:I27" si="20">+I22+H23</f>
        <v>6556647.6605356634</v>
      </c>
      <c r="J23" s="94">
        <f t="shared" si="0"/>
        <v>74332184.23558192</v>
      </c>
      <c r="L23" s="39">
        <f t="shared" si="1"/>
        <v>67775536.575046256</v>
      </c>
      <c r="M23" s="39">
        <f t="shared" si="11"/>
        <v>140327.8200000003</v>
      </c>
      <c r="N23" s="122">
        <f t="shared" si="15"/>
        <v>7.8360021097046428E-3</v>
      </c>
      <c r="O23" s="39">
        <f>+M23*N23</f>
        <v>1099.6090935702557</v>
      </c>
      <c r="P23" s="39">
        <f>+L22*N23</f>
        <v>528890.02940128616</v>
      </c>
      <c r="Q23" s="39">
        <f t="shared" si="3"/>
        <v>529989.63849485642</v>
      </c>
      <c r="S23" s="104">
        <f>+D23+F23</f>
        <v>280655.63999999996</v>
      </c>
      <c r="T23" s="125"/>
      <c r="U23" s="104">
        <f t="shared" si="4"/>
        <v>280655.63999999996</v>
      </c>
      <c r="V23" s="39">
        <f t="shared" si="12"/>
        <v>58251824.575046256</v>
      </c>
      <c r="W23" s="39">
        <f t="shared" si="13"/>
        <v>140327.8200000003</v>
      </c>
      <c r="X23" s="117">
        <f t="shared" si="16"/>
        <v>7.8360021097046428E-3</v>
      </c>
      <c r="Y23" s="39">
        <f>+W23*X23</f>
        <v>1099.6090935702557</v>
      </c>
      <c r="Z23" s="39">
        <f>+V22*X23</f>
        <v>454262.2020770667</v>
      </c>
      <c r="AA23" s="39">
        <f t="shared" si="6"/>
        <v>455361.81117063697</v>
      </c>
    </row>
    <row r="24" spans="1:27">
      <c r="A24" s="81" t="s">
        <v>76</v>
      </c>
      <c r="B24" s="87">
        <f t="shared" si="7"/>
        <v>43351</v>
      </c>
      <c r="C24" s="83"/>
      <c r="D24" s="94">
        <f>+'Incurred Costs '!P14</f>
        <v>20973.420000000006</v>
      </c>
      <c r="E24" s="94">
        <f t="shared" si="19"/>
        <v>74414749.690000802</v>
      </c>
      <c r="F24" s="94"/>
      <c r="G24" s="94">
        <f t="shared" si="9"/>
        <v>-6618239.6949545462</v>
      </c>
      <c r="H24" s="94">
        <f t="shared" si="14"/>
        <v>558843.0215824527</v>
      </c>
      <c r="I24" s="94">
        <f t="shared" si="20"/>
        <v>7115490.6821181159</v>
      </c>
      <c r="J24" s="94">
        <f t="shared" si="0"/>
        <v>74912000.677164376</v>
      </c>
      <c r="L24" s="39">
        <f t="shared" si="1"/>
        <v>67796509.995046258</v>
      </c>
      <c r="M24" s="39">
        <f t="shared" si="11"/>
        <v>10486.710000000894</v>
      </c>
      <c r="N24" s="122">
        <f t="shared" si="15"/>
        <v>7.8360021097046428E-3</v>
      </c>
      <c r="O24" s="39">
        <f>+M24*N24</f>
        <v>82.173881683867776</v>
      </c>
      <c r="P24" s="39">
        <f>+L23*N24</f>
        <v>531089.24758842669</v>
      </c>
      <c r="Q24" s="39">
        <f t="shared" si="3"/>
        <v>531171.42147011054</v>
      </c>
      <c r="S24" s="104">
        <f>+D24+F24</f>
        <v>20973.420000000006</v>
      </c>
      <c r="T24" s="125"/>
      <c r="U24" s="104">
        <f t="shared" si="4"/>
        <v>20973.420000000006</v>
      </c>
      <c r="V24" s="39">
        <f t="shared" si="12"/>
        <v>58272797.995046258</v>
      </c>
      <c r="W24" s="39">
        <f t="shared" si="13"/>
        <v>10486.710000000894</v>
      </c>
      <c r="X24" s="117">
        <f t="shared" si="16"/>
        <v>7.8360021097046428E-3</v>
      </c>
      <c r="Y24" s="39">
        <f>+W24*X24</f>
        <v>82.173881683867776</v>
      </c>
      <c r="Z24" s="39">
        <f>+V23*X24</f>
        <v>456461.42026420723</v>
      </c>
      <c r="AA24" s="39">
        <f t="shared" si="6"/>
        <v>456543.59414589108</v>
      </c>
    </row>
    <row r="25" spans="1:27">
      <c r="A25" s="81" t="s">
        <v>77</v>
      </c>
      <c r="B25" s="87">
        <f t="shared" si="7"/>
        <v>43382</v>
      </c>
      <c r="C25" s="83"/>
      <c r="D25" s="94">
        <f>+'Incurred Costs '!Q14</f>
        <v>-462086.52</v>
      </c>
      <c r="E25" s="94">
        <f t="shared" si="19"/>
        <v>73952663.170000806</v>
      </c>
      <c r="F25" s="94">
        <f>+Proceeds!C35</f>
        <v>-2731178.2183015915</v>
      </c>
      <c r="G25" s="94">
        <f t="shared" si="9"/>
        <v>-9349417.9132561386</v>
      </c>
      <c r="H25" s="94">
        <f t="shared" si="14"/>
        <v>551120.66102214204</v>
      </c>
      <c r="I25" s="94">
        <f t="shared" si="20"/>
        <v>7666611.3431402575</v>
      </c>
      <c r="J25" s="94">
        <f t="shared" si="0"/>
        <v>72269856.599884927</v>
      </c>
      <c r="L25" s="39">
        <f t="shared" si="1"/>
        <v>64603245.256744668</v>
      </c>
      <c r="M25" s="39">
        <f t="shared" si="11"/>
        <v>-1596632.369150795</v>
      </c>
      <c r="N25" s="122">
        <f t="shared" si="15"/>
        <v>7.8360021097046428E-3</v>
      </c>
      <c r="O25" s="39">
        <f>+M25*N25</f>
        <v>-12511.214613088352</v>
      </c>
      <c r="P25" s="39">
        <f>+L24*N25</f>
        <v>531253.59535179439</v>
      </c>
      <c r="Q25" s="39">
        <f t="shared" si="3"/>
        <v>518742.38073870604</v>
      </c>
      <c r="S25" s="104">
        <f>+D25+F25</f>
        <v>-3193264.7383015915</v>
      </c>
      <c r="T25" s="125"/>
      <c r="U25" s="104">
        <f t="shared" si="4"/>
        <v>-3193264.7383015915</v>
      </c>
      <c r="V25" s="39">
        <f t="shared" si="12"/>
        <v>55079533.256744668</v>
      </c>
      <c r="W25" s="39">
        <f t="shared" si="13"/>
        <v>-1596632.369150795</v>
      </c>
      <c r="X25" s="117">
        <f t="shared" si="16"/>
        <v>7.8360021097046428E-3</v>
      </c>
      <c r="Y25" s="39">
        <f>+W25*X25</f>
        <v>-12511.214613088352</v>
      </c>
      <c r="Z25" s="39">
        <f>+V24*X25</f>
        <v>456625.76802757493</v>
      </c>
      <c r="AA25" s="39">
        <f t="shared" si="6"/>
        <v>444114.55341448658</v>
      </c>
    </row>
    <row r="26" spans="1:27">
      <c r="A26" s="81" t="s">
        <v>78</v>
      </c>
      <c r="B26" s="87">
        <f t="shared" si="7"/>
        <v>43413</v>
      </c>
      <c r="C26" s="83"/>
      <c r="D26" s="94">
        <f>+'Incurred Costs '!R14</f>
        <v>84628.960000000021</v>
      </c>
      <c r="E26" s="94">
        <f t="shared" si="19"/>
        <v>74037292.1300008</v>
      </c>
      <c r="F26" s="94">
        <f>+Proceeds!C38</f>
        <v>-1937502.4967438637</v>
      </c>
      <c r="G26" s="94">
        <f>+G25+F26</f>
        <v>-11286920.410000002</v>
      </c>
      <c r="H26" s="94">
        <f t="shared" si="14"/>
        <v>536297.28124582011</v>
      </c>
      <c r="I26" s="94">
        <f t="shared" si="20"/>
        <v>8202908.6243860777</v>
      </c>
      <c r="J26" s="94">
        <f t="shared" si="0"/>
        <v>70953280.344386876</v>
      </c>
      <c r="L26" s="39">
        <f t="shared" si="1"/>
        <v>62750371.720000796</v>
      </c>
      <c r="M26" s="39">
        <f t="shared" si="11"/>
        <v>-926436.76837193593</v>
      </c>
      <c r="N26" s="122">
        <f t="shared" si="15"/>
        <v>7.8360021097046428E-3</v>
      </c>
      <c r="O26" s="39">
        <f>+M26*N26</f>
        <v>-7259.5604714704414</v>
      </c>
      <c r="P26" s="39">
        <f>+L25*N26</f>
        <v>506231.16612561769</v>
      </c>
      <c r="Q26" s="39">
        <f t="shared" si="3"/>
        <v>498971.60565414722</v>
      </c>
      <c r="S26" s="104">
        <f>+D26+F26</f>
        <v>-1852873.5367438637</v>
      </c>
      <c r="T26" s="125"/>
      <c r="U26" s="104">
        <f t="shared" si="4"/>
        <v>-1852873.5367438637</v>
      </c>
      <c r="V26" s="39">
        <f t="shared" si="12"/>
        <v>53226659.720000803</v>
      </c>
      <c r="W26" s="39">
        <f t="shared" si="13"/>
        <v>-926436.76837193221</v>
      </c>
      <c r="X26" s="117">
        <f t="shared" si="16"/>
        <v>7.8360021097046428E-3</v>
      </c>
      <c r="Y26" s="39">
        <f>+W26*X26</f>
        <v>-7259.5604714704123</v>
      </c>
      <c r="Z26" s="39">
        <f>+V25*X26</f>
        <v>431603.33880139823</v>
      </c>
      <c r="AA26" s="39">
        <f t="shared" si="6"/>
        <v>424343.77832992782</v>
      </c>
    </row>
    <row r="27" spans="1:27">
      <c r="A27" s="81" t="s">
        <v>79</v>
      </c>
      <c r="B27" s="87">
        <f t="shared" si="7"/>
        <v>43444</v>
      </c>
      <c r="C27" s="83"/>
      <c r="D27" s="94">
        <f>+'Incurred Costs '!S14+'Incurred Costs '!U16</f>
        <v>1655770.8300000005</v>
      </c>
      <c r="E27" s="94">
        <f t="shared" si="19"/>
        <v>75693062.960000798</v>
      </c>
      <c r="F27" s="94"/>
      <c r="G27" s="94">
        <f>+G26+F27</f>
        <v>-11286920.410000002</v>
      </c>
      <c r="H27" s="94">
        <f t="shared" si="14"/>
        <v>539587.87134578463</v>
      </c>
      <c r="I27" s="94">
        <f t="shared" si="20"/>
        <v>8742496.4957318623</v>
      </c>
      <c r="J27" s="94">
        <f t="shared" si="0"/>
        <v>73148639.045732662</v>
      </c>
      <c r="L27" s="39">
        <f t="shared" si="1"/>
        <v>64406142.550000794</v>
      </c>
      <c r="M27" s="39">
        <f t="shared" si="11"/>
        <v>827885.41499999911</v>
      </c>
      <c r="N27" s="122">
        <f t="shared" si="15"/>
        <v>7.8360021097046428E-3</v>
      </c>
      <c r="O27" s="39">
        <f>+M27*N27</f>
        <v>6487.311858533697</v>
      </c>
      <c r="P27" s="39">
        <f>+L26*N27</f>
        <v>491712.04518267681</v>
      </c>
      <c r="Q27" s="39">
        <f t="shared" si="3"/>
        <v>498199.35704121052</v>
      </c>
      <c r="S27" s="104">
        <f>+D27+F27</f>
        <v>1655770.8300000005</v>
      </c>
      <c r="T27" s="125"/>
      <c r="U27" s="104">
        <f t="shared" si="4"/>
        <v>1655770.8300000005</v>
      </c>
      <c r="V27" s="39">
        <f t="shared" si="12"/>
        <v>54882430.550000802</v>
      </c>
      <c r="W27" s="39">
        <f t="shared" si="13"/>
        <v>827885.41499999911</v>
      </c>
      <c r="X27" s="117">
        <f t="shared" si="16"/>
        <v>7.8360021097046428E-3</v>
      </c>
      <c r="Y27" s="39">
        <f>+W27*X27</f>
        <v>6487.311858533697</v>
      </c>
      <c r="Z27" s="39">
        <f>+V26*X27</f>
        <v>417084.21785845741</v>
      </c>
      <c r="AA27" s="39">
        <f t="shared" si="6"/>
        <v>423571.52971699112</v>
      </c>
    </row>
    <row r="28" spans="1:27">
      <c r="A28" s="81" t="s">
        <v>106</v>
      </c>
      <c r="B28" s="87"/>
      <c r="M28" s="120">
        <f>SUM(M11:M27)</f>
        <v>32203071.275000397</v>
      </c>
      <c r="Q28" s="120">
        <f>SUM(Q11:Q27)</f>
        <v>8616009.1247497946</v>
      </c>
      <c r="S28" s="119">
        <f>SUM(S11:S27)</f>
        <v>64406142.550000802</v>
      </c>
      <c r="T28" s="126">
        <f t="shared" ref="T28:U28" si="21">SUM(T11:T27)</f>
        <v>-9523712</v>
      </c>
      <c r="U28" s="119">
        <f t="shared" si="21"/>
        <v>54882430.550000802</v>
      </c>
      <c r="V28" s="39"/>
      <c r="W28" s="39">
        <f>SUM(W11:W27)</f>
        <v>27441215.275000401</v>
      </c>
      <c r="X28" s="39"/>
      <c r="Y28" s="39"/>
      <c r="AA28" s="120">
        <f>SUM(AA11:AA27)</f>
        <v>7467737.6060919818</v>
      </c>
    </row>
    <row r="29" spans="1:27">
      <c r="A29" s="81" t="s">
        <v>107</v>
      </c>
      <c r="B29" s="87"/>
      <c r="H29" s="36"/>
      <c r="M29" s="39">
        <f>+M28*2-L27</f>
        <v>0</v>
      </c>
      <c r="P29" s="101" t="s">
        <v>159</v>
      </c>
      <c r="Q29" s="118">
        <f>+I30</f>
        <v>8742496.4957318623</v>
      </c>
      <c r="S29" s="104">
        <f>+S28-L27</f>
        <v>0</v>
      </c>
      <c r="V29" s="39"/>
      <c r="W29" s="39">
        <f>+W28*2-V27</f>
        <v>0</v>
      </c>
      <c r="X29" s="39"/>
      <c r="Y29" s="39"/>
      <c r="Z29" s="101" t="s">
        <v>163</v>
      </c>
      <c r="AA29" s="118">
        <f>+Q28</f>
        <v>8616009.1247497946</v>
      </c>
    </row>
    <row r="30" spans="1:27" ht="10.8" thickBot="1">
      <c r="A30" s="81" t="s">
        <v>108</v>
      </c>
      <c r="B30" s="87"/>
      <c r="C30" s="83" t="s">
        <v>5</v>
      </c>
      <c r="E30" s="95">
        <f>+E27</f>
        <v>75693062.960000798</v>
      </c>
      <c r="F30" s="96"/>
      <c r="G30" s="95">
        <f>+G27</f>
        <v>-11286920.410000002</v>
      </c>
      <c r="H30" s="36"/>
      <c r="I30" s="95">
        <f>+I27</f>
        <v>8742496.4957318623</v>
      </c>
      <c r="P30" s="101" t="s">
        <v>162</v>
      </c>
      <c r="Q30" s="121">
        <f>+Q28-Q29</f>
        <v>-126487.37098206766</v>
      </c>
      <c r="V30" s="39"/>
      <c r="W30" s="39"/>
      <c r="X30" s="39"/>
      <c r="Y30" s="39"/>
      <c r="Z30" s="79" t="s">
        <v>162</v>
      </c>
      <c r="AA30" s="121">
        <f>+AA28-AA29</f>
        <v>-1148271.5186578128</v>
      </c>
    </row>
    <row r="31" spans="1:27" ht="10.8" thickTop="1">
      <c r="B31" s="87"/>
      <c r="H31" s="36"/>
    </row>
    <row r="32" spans="1:27">
      <c r="H32" s="101" t="s">
        <v>101</v>
      </c>
      <c r="I32" s="98">
        <f>+E30+G30</f>
        <v>64406142.550000794</v>
      </c>
      <c r="J32" s="98"/>
      <c r="L32" s="79" t="s">
        <v>166</v>
      </c>
      <c r="S32" s="79" t="s">
        <v>166</v>
      </c>
    </row>
    <row r="33" spans="1:10">
      <c r="H33" s="101" t="s">
        <v>119</v>
      </c>
      <c r="I33" s="103">
        <f>+I30</f>
        <v>8742496.4957318623</v>
      </c>
      <c r="J33" s="100"/>
    </row>
    <row r="34" spans="1:10">
      <c r="B34" s="87"/>
      <c r="H34" s="101" t="s">
        <v>102</v>
      </c>
      <c r="I34" s="98">
        <f>SUM(I32:I33)</f>
        <v>73148639.045732662</v>
      </c>
      <c r="J34" s="98"/>
    </row>
    <row r="35" spans="1:10">
      <c r="B35" s="78" t="s">
        <v>60</v>
      </c>
      <c r="H35" s="101"/>
      <c r="I35" s="104"/>
    </row>
    <row r="36" spans="1:10">
      <c r="A36" s="83" t="s">
        <v>59</v>
      </c>
      <c r="B36" s="79" t="s">
        <v>80</v>
      </c>
      <c r="D36" s="42"/>
      <c r="H36" s="101"/>
      <c r="I36" s="104"/>
    </row>
    <row r="37" spans="1:10">
      <c r="A37" s="108" t="s">
        <v>139</v>
      </c>
      <c r="B37" s="87" t="s">
        <v>140</v>
      </c>
    </row>
    <row r="38" spans="1:10">
      <c r="B38" s="87"/>
    </row>
    <row r="39" spans="1:10">
      <c r="B39" s="87"/>
    </row>
    <row r="40" spans="1:10">
      <c r="B40" s="87"/>
    </row>
    <row r="41" spans="1:10">
      <c r="B41" s="87"/>
    </row>
    <row r="42" spans="1:10">
      <c r="B42" s="87"/>
    </row>
    <row r="43" spans="1:10">
      <c r="B43" s="87"/>
    </row>
    <row r="44" spans="1:10">
      <c r="B44" s="87"/>
    </row>
    <row r="45" spans="1:10">
      <c r="B45" s="87"/>
    </row>
    <row r="46" spans="1:10">
      <c r="B46" s="87"/>
    </row>
    <row r="47" spans="1:10">
      <c r="B47" s="87"/>
    </row>
    <row r="48" spans="1:10">
      <c r="B48" s="87"/>
    </row>
    <row r="49" spans="2:2">
      <c r="B49" s="87"/>
    </row>
    <row r="50" spans="2:2">
      <c r="B50" s="87"/>
    </row>
    <row r="51" spans="2:2">
      <c r="B51" s="87"/>
    </row>
    <row r="52" spans="2:2">
      <c r="B52" s="87"/>
    </row>
    <row r="53" spans="2:2">
      <c r="B53" s="87"/>
    </row>
    <row r="54" spans="2:2">
      <c r="B54" s="87"/>
    </row>
    <row r="55" spans="2:2">
      <c r="B55" s="87"/>
    </row>
    <row r="56" spans="2:2">
      <c r="B56" s="87"/>
    </row>
    <row r="57" spans="2:2">
      <c r="B57" s="87"/>
    </row>
    <row r="58" spans="2:2">
      <c r="B58" s="87"/>
    </row>
    <row r="59" spans="2:2">
      <c r="B59" s="87"/>
    </row>
    <row r="60" spans="2:2">
      <c r="B60" s="87"/>
    </row>
    <row r="61" spans="2:2">
      <c r="B61" s="87"/>
    </row>
    <row r="62" spans="2:2">
      <c r="B62" s="87"/>
    </row>
    <row r="63" spans="2:2">
      <c r="B63" s="87"/>
    </row>
    <row r="64" spans="2:2">
      <c r="B64" s="87"/>
    </row>
    <row r="65" spans="2:2">
      <c r="B65" s="87"/>
    </row>
    <row r="66" spans="2:2">
      <c r="B66" s="87"/>
    </row>
    <row r="67" spans="2:2">
      <c r="B67" s="87"/>
    </row>
    <row r="68" spans="2:2">
      <c r="B68" s="87"/>
    </row>
    <row r="69" spans="2:2">
      <c r="B69" s="87"/>
    </row>
    <row r="70" spans="2:2">
      <c r="B70" s="87"/>
    </row>
    <row r="71" spans="2:2">
      <c r="B71" s="87"/>
    </row>
    <row r="72" spans="2:2">
      <c r="B72" s="87"/>
    </row>
    <row r="73" spans="2:2">
      <c r="B73" s="87"/>
    </row>
    <row r="74" spans="2:2">
      <c r="B74" s="87"/>
    </row>
  </sheetData>
  <mergeCells count="7">
    <mergeCell ref="L2:Q2"/>
    <mergeCell ref="S2:AA2"/>
    <mergeCell ref="L6:Q6"/>
    <mergeCell ref="S6:AA6"/>
    <mergeCell ref="L3:Q3"/>
    <mergeCell ref="S3:AA3"/>
    <mergeCell ref="S4:AA4"/>
  </mergeCells>
  <pageMargins left="0.7" right="0.7" top="1" bottom="0.75" header="0.3" footer="0.3"/>
  <pageSetup scale="75" fitToHeight="0" orientation="landscape" r:id="rId1"/>
  <headerFooter>
    <oddHeader>&amp;R&amp;"Times New Roman,Regular"&amp;9SOAH DOCKET NO. 473-19-3864
PUC Docket No. 49421
PUC08-14e Attachment 1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4"/>
  <sheetViews>
    <sheetView showGridLines="0" zoomScale="130" zoomScaleNormal="130" workbookViewId="0">
      <selection activeCell="B22" sqref="B22"/>
    </sheetView>
  </sheetViews>
  <sheetFormatPr defaultColWidth="8.81640625" defaultRowHeight="10.199999999999999"/>
  <cols>
    <col min="1" max="1" width="3.81640625" style="79" customWidth="1"/>
    <col min="2" max="2" width="18.26953125" style="79" customWidth="1"/>
    <col min="3" max="3" width="9.81640625" style="79" customWidth="1"/>
    <col min="4" max="4" width="15.54296875" style="79" customWidth="1"/>
    <col min="5" max="10" width="14.7265625" style="79" customWidth="1"/>
    <col min="11" max="12" width="12" style="79" bestFit="1" customWidth="1"/>
    <col min="13" max="16384" width="8.81640625" style="79"/>
  </cols>
  <sheetData>
    <row r="1" spans="1:10">
      <c r="B1" s="78" t="s">
        <v>0</v>
      </c>
      <c r="G1" s="78"/>
      <c r="I1" s="78"/>
      <c r="J1" s="78"/>
    </row>
    <row r="2" spans="1:10">
      <c r="B2" s="78" t="s">
        <v>99</v>
      </c>
    </row>
    <row r="4" spans="1:10">
      <c r="C4" s="64" t="s">
        <v>38</v>
      </c>
      <c r="D4" s="64" t="s">
        <v>39</v>
      </c>
      <c r="E4" s="64" t="s">
        <v>40</v>
      </c>
      <c r="F4" s="64" t="s">
        <v>41</v>
      </c>
      <c r="G4" s="64" t="s">
        <v>42</v>
      </c>
      <c r="H4" s="64" t="s">
        <v>58</v>
      </c>
      <c r="I4" s="64" t="s">
        <v>95</v>
      </c>
      <c r="J4" s="64" t="s">
        <v>98</v>
      </c>
    </row>
    <row r="5" spans="1:10">
      <c r="C5" s="64">
        <v>2017</v>
      </c>
      <c r="D5" s="92">
        <v>2018</v>
      </c>
      <c r="E5" s="64"/>
      <c r="F5" s="64"/>
      <c r="G5" s="64"/>
      <c r="H5" s="64"/>
      <c r="I5" s="64"/>
      <c r="J5" s="64" t="s">
        <v>118</v>
      </c>
    </row>
    <row r="6" spans="1:10">
      <c r="A6" s="81" t="s">
        <v>43</v>
      </c>
      <c r="B6" s="79" t="s">
        <v>104</v>
      </c>
      <c r="C6" s="82">
        <f>+'WACC D38339 '!I13</f>
        <v>3.7070000000000006E-2</v>
      </c>
      <c r="D6" s="82">
        <f>+'WACC D38339 '!K13</f>
        <v>3.7070000000000006E-2</v>
      </c>
    </row>
    <row r="7" spans="1:10">
      <c r="A7" s="81" t="s">
        <v>44</v>
      </c>
      <c r="B7" s="79" t="s">
        <v>34</v>
      </c>
      <c r="C7" s="56">
        <f>((1.0371)^(1/12))-1</f>
        <v>3.0403087768253734E-3</v>
      </c>
      <c r="D7" s="56">
        <f>((1.0371)^(1/12))-1</f>
        <v>3.0403087768253734E-3</v>
      </c>
      <c r="E7" s="83"/>
      <c r="J7" s="83" t="s">
        <v>61</v>
      </c>
    </row>
    <row r="8" spans="1:10">
      <c r="A8" s="81" t="s">
        <v>45</v>
      </c>
      <c r="C8" s="83"/>
      <c r="D8" s="83"/>
      <c r="E8" s="83" t="s">
        <v>61</v>
      </c>
      <c r="F8" s="83" t="s">
        <v>94</v>
      </c>
      <c r="G8" s="83" t="s">
        <v>61</v>
      </c>
      <c r="H8" s="83" t="s">
        <v>8</v>
      </c>
      <c r="I8" s="83" t="s">
        <v>61</v>
      </c>
      <c r="J8" s="83" t="s">
        <v>10</v>
      </c>
    </row>
    <row r="9" spans="1:10">
      <c r="A9" s="81" t="s">
        <v>46</v>
      </c>
      <c r="C9" s="83"/>
      <c r="D9" s="93" t="s">
        <v>100</v>
      </c>
      <c r="E9" s="85" t="s">
        <v>100</v>
      </c>
      <c r="F9" s="85" t="s">
        <v>87</v>
      </c>
      <c r="G9" s="85" t="s">
        <v>87</v>
      </c>
      <c r="H9" s="85" t="s">
        <v>103</v>
      </c>
      <c r="I9" s="85" t="s">
        <v>103</v>
      </c>
      <c r="J9" s="85" t="s">
        <v>2</v>
      </c>
    </row>
    <row r="10" spans="1:10">
      <c r="A10" s="81" t="s">
        <v>47</v>
      </c>
      <c r="C10" s="83"/>
      <c r="D10" s="83"/>
      <c r="E10" s="83"/>
      <c r="F10" s="83"/>
      <c r="G10" s="83"/>
      <c r="H10" s="83"/>
      <c r="I10" s="83"/>
      <c r="J10" s="83"/>
    </row>
    <row r="11" spans="1:10">
      <c r="A11" s="81" t="s">
        <v>48</v>
      </c>
      <c r="B11" s="87">
        <v>42948</v>
      </c>
      <c r="C11" s="83"/>
      <c r="D11" s="88">
        <f>+'Incurred Costs '!B14</f>
        <v>12029774.269999906</v>
      </c>
      <c r="E11" s="88">
        <f>+D11</f>
        <v>12029774.269999906</v>
      </c>
      <c r="F11" s="88"/>
      <c r="G11" s="88">
        <f>+F11</f>
        <v>0</v>
      </c>
      <c r="H11" s="88">
        <f>(((+D11+F11)/2)*$C$7)*(13/30)</f>
        <v>7924.416130866899</v>
      </c>
      <c r="I11" s="88">
        <f>+H11</f>
        <v>7924.416130866899</v>
      </c>
      <c r="J11" s="94">
        <f>+E11+G11+I11</f>
        <v>12037698.686130773</v>
      </c>
    </row>
    <row r="12" spans="1:10">
      <c r="A12" s="81" t="s">
        <v>49</v>
      </c>
      <c r="B12" s="87">
        <f>+B11+31</f>
        <v>42979</v>
      </c>
      <c r="C12" s="83"/>
      <c r="D12" s="94">
        <f>+'Incurred Costs '!C14</f>
        <v>27804479.099999618</v>
      </c>
      <c r="E12" s="94">
        <f>+E11+D12</f>
        <v>39834253.369999528</v>
      </c>
      <c r="F12" s="94"/>
      <c r="G12" s="94">
        <f>+G11+F12</f>
        <v>0</v>
      </c>
      <c r="H12" s="94">
        <f>(((+D12+F12)/2)+J11)*$C$7</f>
        <v>78865.4218896159</v>
      </c>
      <c r="I12" s="94">
        <f>+I11+H12</f>
        <v>86789.838020482799</v>
      </c>
      <c r="J12" s="94">
        <f t="shared" ref="J12:J27" si="0">+E12+G12+I12</f>
        <v>39921043.208020009</v>
      </c>
    </row>
    <row r="13" spans="1:10">
      <c r="A13" s="81" t="s">
        <v>50</v>
      </c>
      <c r="B13" s="87">
        <f t="shared" ref="B13:B27" si="1">+B12+31</f>
        <v>43010</v>
      </c>
      <c r="C13" s="83"/>
      <c r="D13" s="94">
        <f>+'Incurred Costs '!D14</f>
        <v>39572963.260001235</v>
      </c>
      <c r="E13" s="94">
        <f t="shared" ref="E13:E27" si="2">+E12+D13</f>
        <v>79407216.63000077</v>
      </c>
      <c r="F13" s="94"/>
      <c r="G13" s="94">
        <f t="shared" ref="G13:G25" si="3">+G12+F13</f>
        <v>0</v>
      </c>
      <c r="H13" s="94">
        <f>(((+D13+F13)/2)+J12)*$C$7</f>
        <v>181529.31180755308</v>
      </c>
      <c r="I13" s="94">
        <f t="shared" ref="I13:I27" si="4">+I12+H13</f>
        <v>268319.14982803585</v>
      </c>
      <c r="J13" s="94">
        <f t="shared" si="0"/>
        <v>79675535.779828802</v>
      </c>
    </row>
    <row r="14" spans="1:10">
      <c r="A14" s="81" t="s">
        <v>51</v>
      </c>
      <c r="B14" s="87">
        <f t="shared" si="1"/>
        <v>43041</v>
      </c>
      <c r="C14" s="83"/>
      <c r="D14" s="94">
        <f>+'Incurred Costs '!E14</f>
        <v>15038076.359999979</v>
      </c>
      <c r="E14" s="94">
        <f t="shared" si="2"/>
        <v>94445292.990000755</v>
      </c>
      <c r="F14" s="94">
        <f>+Proceeds!C12</f>
        <v>-3732379.362852273</v>
      </c>
      <c r="G14" s="94">
        <f t="shared" si="3"/>
        <v>-3732379.362852273</v>
      </c>
      <c r="H14" s="94">
        <f>(((+D14+F14)/2)+J13)*$C$7</f>
        <v>259424.6356339558</v>
      </c>
      <c r="I14" s="94">
        <f t="shared" si="4"/>
        <v>527743.78546199168</v>
      </c>
      <c r="J14" s="94">
        <f t="shared" si="0"/>
        <v>91240657.412610471</v>
      </c>
    </row>
    <row r="15" spans="1:10">
      <c r="A15" s="81" t="s">
        <v>52</v>
      </c>
      <c r="B15" s="87">
        <f t="shared" si="1"/>
        <v>43072</v>
      </c>
      <c r="C15" s="83"/>
      <c r="D15" s="94">
        <f>+'Incurred Costs '!F14</f>
        <v>-21332097.049999956</v>
      </c>
      <c r="E15" s="94">
        <f t="shared" si="2"/>
        <v>73113195.940000802</v>
      </c>
      <c r="F15" s="94">
        <f>+Proceeds!C15</f>
        <v>-115434.41328409092</v>
      </c>
      <c r="G15" s="94">
        <f t="shared" si="3"/>
        <v>-3847813.7761363639</v>
      </c>
      <c r="H15" s="94">
        <f>(((+D15+F15)/2)+J14)*$C$7</f>
        <v>244796.21246034626</v>
      </c>
      <c r="I15" s="94">
        <f t="shared" si="4"/>
        <v>772539.99792233796</v>
      </c>
      <c r="J15" s="94">
        <f t="shared" si="0"/>
        <v>70037922.161786765</v>
      </c>
    </row>
    <row r="16" spans="1:10">
      <c r="A16" s="81" t="s">
        <v>53</v>
      </c>
      <c r="B16" s="87">
        <f t="shared" si="1"/>
        <v>43103</v>
      </c>
      <c r="C16" s="83"/>
      <c r="D16" s="94">
        <f>+'Incurred Costs '!H14</f>
        <v>456704.26000000018</v>
      </c>
      <c r="E16" s="94">
        <f t="shared" si="2"/>
        <v>73569900.200000808</v>
      </c>
      <c r="F16" s="94"/>
      <c r="G16" s="94">
        <f t="shared" si="3"/>
        <v>-3847813.7761363639</v>
      </c>
      <c r="H16" s="94">
        <f t="shared" ref="H16:H27" si="5">(((+D16+F16)/2)+J15)*$D$7</f>
        <v>213631.17044413838</v>
      </c>
      <c r="I16" s="94">
        <f t="shared" si="4"/>
        <v>986171.16836647631</v>
      </c>
      <c r="J16" s="94">
        <f t="shared" si="0"/>
        <v>70708257.592230916</v>
      </c>
    </row>
    <row r="17" spans="1:10">
      <c r="A17" s="81" t="s">
        <v>54</v>
      </c>
      <c r="B17" s="87">
        <f t="shared" si="1"/>
        <v>43134</v>
      </c>
      <c r="C17" s="83"/>
      <c r="D17" s="94">
        <f>+'Incurred Costs '!I14</f>
        <v>190365.96000000002</v>
      </c>
      <c r="E17" s="94">
        <f t="shared" si="2"/>
        <v>73760266.160000801</v>
      </c>
      <c r="F17" s="94"/>
      <c r="G17" s="94">
        <f t="shared" si="3"/>
        <v>-3847813.7761363639</v>
      </c>
      <c r="H17" s="94">
        <f t="shared" si="5"/>
        <v>215264.32180118741</v>
      </c>
      <c r="I17" s="94">
        <f t="shared" si="4"/>
        <v>1201435.4901676637</v>
      </c>
      <c r="J17" s="94">
        <f t="shared" si="0"/>
        <v>71113887.874032095</v>
      </c>
    </row>
    <row r="18" spans="1:10">
      <c r="A18" s="81" t="s">
        <v>55</v>
      </c>
      <c r="B18" s="87">
        <f t="shared" si="1"/>
        <v>43165</v>
      </c>
      <c r="C18" s="83"/>
      <c r="D18" s="94">
        <f>+'Incurred Costs '!J14</f>
        <v>-133309.07999999999</v>
      </c>
      <c r="E18" s="94">
        <f t="shared" si="2"/>
        <v>73626957.080000803</v>
      </c>
      <c r="F18" s="94"/>
      <c r="G18" s="94">
        <f t="shared" si="3"/>
        <v>-3847813.7761363639</v>
      </c>
      <c r="H18" s="94">
        <f t="shared" si="5"/>
        <v>216005.527074618</v>
      </c>
      <c r="I18" s="94">
        <f t="shared" si="4"/>
        <v>1417441.0172422817</v>
      </c>
      <c r="J18" s="94">
        <f t="shared" si="0"/>
        <v>71196584.321106717</v>
      </c>
    </row>
    <row r="19" spans="1:10">
      <c r="A19" s="81" t="s">
        <v>56</v>
      </c>
      <c r="B19" s="87">
        <f t="shared" si="1"/>
        <v>43196</v>
      </c>
      <c r="C19" s="83"/>
      <c r="D19" s="94">
        <f>+'Incurred Costs '!K14</f>
        <v>440312.89999999991</v>
      </c>
      <c r="E19" s="94">
        <f t="shared" si="2"/>
        <v>74067269.980000809</v>
      </c>
      <c r="F19" s="94"/>
      <c r="G19" s="94">
        <f t="shared" si="3"/>
        <v>-3847813.7761363639</v>
      </c>
      <c r="H19" s="94">
        <f t="shared" si="5"/>
        <v>217128.94377865826</v>
      </c>
      <c r="I19" s="94">
        <f t="shared" si="4"/>
        <v>1634569.96102094</v>
      </c>
      <c r="J19" s="94">
        <f t="shared" si="0"/>
        <v>71854026.164885387</v>
      </c>
    </row>
    <row r="20" spans="1:10">
      <c r="A20" s="81" t="s">
        <v>57</v>
      </c>
      <c r="B20" s="87">
        <f t="shared" si="1"/>
        <v>43227</v>
      </c>
      <c r="C20" s="83"/>
      <c r="D20" s="94">
        <f>+'Incurred Costs '!L14</f>
        <v>-58425.900000000031</v>
      </c>
      <c r="E20" s="94">
        <f t="shared" si="2"/>
        <v>74008844.080000803</v>
      </c>
      <c r="F20" s="94">
        <f>+Proceeds!C20</f>
        <v>-1218987.4042799999</v>
      </c>
      <c r="G20" s="94">
        <f t="shared" si="3"/>
        <v>-5066801.1804163642</v>
      </c>
      <c r="H20" s="94">
        <f t="shared" si="5"/>
        <v>216516.56095902305</v>
      </c>
      <c r="I20" s="94">
        <f t="shared" si="4"/>
        <v>1851086.5219799629</v>
      </c>
      <c r="J20" s="94">
        <f t="shared" si="0"/>
        <v>70793129.4215644</v>
      </c>
    </row>
    <row r="21" spans="1:10">
      <c r="A21" s="81" t="s">
        <v>73</v>
      </c>
      <c r="B21" s="87">
        <f t="shared" si="1"/>
        <v>43258</v>
      </c>
      <c r="C21" s="83"/>
      <c r="D21" s="94">
        <f>+'Incurred Costs '!M14</f>
        <v>73805.09</v>
      </c>
      <c r="E21" s="94">
        <f t="shared" si="2"/>
        <v>74082649.170000806</v>
      </c>
      <c r="F21" s="94">
        <f>+Proceeds!C27</f>
        <v>-1551438.5145381817</v>
      </c>
      <c r="G21" s="94">
        <f t="shared" si="3"/>
        <v>-6618239.6949545462</v>
      </c>
      <c r="H21" s="94">
        <f t="shared" si="5"/>
        <v>212986.7417845398</v>
      </c>
      <c r="I21" s="94">
        <f t="shared" si="4"/>
        <v>2064073.2637645027</v>
      </c>
      <c r="J21" s="94">
        <f t="shared" si="0"/>
        <v>69528482.738810763</v>
      </c>
    </row>
    <row r="22" spans="1:10">
      <c r="A22" s="81" t="s">
        <v>74</v>
      </c>
      <c r="B22" s="87">
        <f t="shared" si="1"/>
        <v>43289</v>
      </c>
      <c r="C22" s="83"/>
      <c r="D22" s="94">
        <f>+'Incurred Costs '!N14</f>
        <v>30471.460000000003</v>
      </c>
      <c r="E22" s="94">
        <f t="shared" si="2"/>
        <v>74113120.6300008</v>
      </c>
      <c r="F22" s="94"/>
      <c r="G22" s="94">
        <f t="shared" si="3"/>
        <v>-6618239.6949545462</v>
      </c>
      <c r="H22" s="94">
        <f t="shared" si="5"/>
        <v>211434.3776337982</v>
      </c>
      <c r="I22" s="94">
        <f t="shared" si="4"/>
        <v>2275507.6413983009</v>
      </c>
      <c r="J22" s="94">
        <f t="shared" si="0"/>
        <v>69770388.576444551</v>
      </c>
    </row>
    <row r="23" spans="1:10">
      <c r="A23" s="81" t="s">
        <v>75</v>
      </c>
      <c r="B23" s="87">
        <f t="shared" si="1"/>
        <v>43320</v>
      </c>
      <c r="C23" s="83"/>
      <c r="D23" s="94">
        <f>+'Incurred Costs '!O14</f>
        <v>280655.63999999996</v>
      </c>
      <c r="E23" s="94">
        <f t="shared" si="2"/>
        <v>74393776.2700008</v>
      </c>
      <c r="F23" s="94"/>
      <c r="G23" s="94">
        <f t="shared" si="3"/>
        <v>-6618239.6949545462</v>
      </c>
      <c r="H23" s="94">
        <f t="shared" si="5"/>
        <v>212550.16465425989</v>
      </c>
      <c r="I23" s="94">
        <f t="shared" si="4"/>
        <v>2488057.8060525609</v>
      </c>
      <c r="J23" s="94">
        <f t="shared" si="0"/>
        <v>70263594.381098822</v>
      </c>
    </row>
    <row r="24" spans="1:10">
      <c r="A24" s="81" t="s">
        <v>76</v>
      </c>
      <c r="B24" s="87">
        <f t="shared" si="1"/>
        <v>43351</v>
      </c>
      <c r="C24" s="83"/>
      <c r="D24" s="94">
        <f>+'Incurred Costs '!P14</f>
        <v>20973.420000000006</v>
      </c>
      <c r="E24" s="94">
        <f t="shared" si="2"/>
        <v>74414749.690000802</v>
      </c>
      <c r="F24" s="94"/>
      <c r="G24" s="94">
        <f t="shared" si="3"/>
        <v>-6618239.6949545462</v>
      </c>
      <c r="H24" s="94">
        <f t="shared" si="5"/>
        <v>213654.90552460574</v>
      </c>
      <c r="I24" s="94">
        <f t="shared" si="4"/>
        <v>2701712.7115771668</v>
      </c>
      <c r="J24" s="94">
        <f t="shared" si="0"/>
        <v>70498222.70662342</v>
      </c>
    </row>
    <row r="25" spans="1:10">
      <c r="A25" s="81" t="s">
        <v>77</v>
      </c>
      <c r="B25" s="87">
        <f t="shared" si="1"/>
        <v>43382</v>
      </c>
      <c r="C25" s="83"/>
      <c r="D25" s="94">
        <f>+'Incurred Costs '!Q14</f>
        <v>-462086.52</v>
      </c>
      <c r="E25" s="94">
        <f t="shared" si="2"/>
        <v>73952663.170000806</v>
      </c>
      <c r="F25" s="94">
        <f>+Proceeds!C35</f>
        <v>-2731178.2183015915</v>
      </c>
      <c r="G25" s="94">
        <f t="shared" si="3"/>
        <v>-9349417.9132561386</v>
      </c>
      <c r="H25" s="94">
        <f t="shared" si="5"/>
        <v>209482.10984024435</v>
      </c>
      <c r="I25" s="94">
        <f t="shared" si="4"/>
        <v>2911194.8214174113</v>
      </c>
      <c r="J25" s="94">
        <f t="shared" si="0"/>
        <v>67514440.078162074</v>
      </c>
    </row>
    <row r="26" spans="1:10">
      <c r="A26" s="81" t="s">
        <v>78</v>
      </c>
      <c r="B26" s="87">
        <f t="shared" si="1"/>
        <v>43413</v>
      </c>
      <c r="C26" s="83"/>
      <c r="D26" s="94">
        <f>+'Incurred Costs '!R14</f>
        <v>84628.960000000021</v>
      </c>
      <c r="E26" s="94">
        <f t="shared" si="2"/>
        <v>74037292.1300008</v>
      </c>
      <c r="F26" s="94">
        <f>+Proceeds!C38</f>
        <v>-1937502.4967438637</v>
      </c>
      <c r="G26" s="94">
        <f>+G25+F26</f>
        <v>-11286920.410000002</v>
      </c>
      <c r="H26" s="94">
        <f t="shared" si="5"/>
        <v>202448.09089403198</v>
      </c>
      <c r="I26" s="94">
        <f t="shared" si="4"/>
        <v>3113642.9123114431</v>
      </c>
      <c r="J26" s="94">
        <f t="shared" si="0"/>
        <v>65864014.632312238</v>
      </c>
    </row>
    <row r="27" spans="1:10">
      <c r="A27" s="81" t="s">
        <v>79</v>
      </c>
      <c r="B27" s="87">
        <f t="shared" si="1"/>
        <v>43444</v>
      </c>
      <c r="C27" s="83"/>
      <c r="D27" s="94">
        <f>+'Incurred Costs '!S14+'Incurred Costs '!U16</f>
        <v>1655770.8300000005</v>
      </c>
      <c r="E27" s="94">
        <f t="shared" si="2"/>
        <v>75693062.960000798</v>
      </c>
      <c r="F27" s="94"/>
      <c r="G27" s="94">
        <f>+G26+F27</f>
        <v>-11286920.410000002</v>
      </c>
      <c r="H27" s="94">
        <f t="shared" si="5"/>
        <v>202763.96905700394</v>
      </c>
      <c r="I27" s="94">
        <f t="shared" si="4"/>
        <v>3316406.8813684471</v>
      </c>
      <c r="J27" s="94">
        <f t="shared" si="0"/>
        <v>67722549.431369245</v>
      </c>
    </row>
    <row r="28" spans="1:10">
      <c r="A28" s="81" t="s">
        <v>106</v>
      </c>
      <c r="B28" s="87"/>
    </row>
    <row r="29" spans="1:10">
      <c r="A29" s="81" t="s">
        <v>107</v>
      </c>
      <c r="B29" s="87"/>
      <c r="H29" s="36"/>
    </row>
    <row r="30" spans="1:10">
      <c r="A30" s="81" t="s">
        <v>108</v>
      </c>
      <c r="B30" s="87"/>
      <c r="C30" s="83" t="s">
        <v>5</v>
      </c>
      <c r="E30" s="95">
        <f>+E27</f>
        <v>75693062.960000798</v>
      </c>
      <c r="F30" s="96"/>
      <c r="G30" s="95">
        <f>+G27</f>
        <v>-11286920.410000002</v>
      </c>
      <c r="H30" s="36"/>
      <c r="I30" s="95">
        <f>+I27</f>
        <v>3316406.8813684471</v>
      </c>
      <c r="J30" s="96"/>
    </row>
    <row r="31" spans="1:10">
      <c r="B31" s="87"/>
      <c r="H31" s="36"/>
    </row>
    <row r="32" spans="1:10">
      <c r="H32" s="97" t="s">
        <v>109</v>
      </c>
      <c r="I32" s="97">
        <f>+'Harvey Carrying Costs Calc'!I33</f>
        <v>8742496.4957318623</v>
      </c>
      <c r="J32" s="98"/>
    </row>
    <row r="33" spans="1:10">
      <c r="H33" s="97" t="s">
        <v>110</v>
      </c>
      <c r="I33" s="99">
        <f>+I32-I30</f>
        <v>5426089.6143634152</v>
      </c>
      <c r="J33" s="100"/>
    </row>
    <row r="34" spans="1:10">
      <c r="B34" s="87"/>
      <c r="H34" s="101"/>
      <c r="I34" s="98"/>
      <c r="J34" s="98"/>
    </row>
    <row r="35" spans="1:10">
      <c r="B35" s="78" t="s">
        <v>60</v>
      </c>
      <c r="I35" s="98"/>
    </row>
    <row r="36" spans="1:10">
      <c r="A36" s="83" t="s">
        <v>59</v>
      </c>
      <c r="B36" s="79" t="s">
        <v>80</v>
      </c>
      <c r="D36" s="42"/>
    </row>
    <row r="37" spans="1:10">
      <c r="B37" s="87"/>
    </row>
    <row r="38" spans="1:10">
      <c r="B38" s="87"/>
    </row>
    <row r="39" spans="1:10">
      <c r="B39" s="87"/>
    </row>
    <row r="40" spans="1:10">
      <c r="B40" s="87"/>
    </row>
    <row r="41" spans="1:10">
      <c r="B41" s="87"/>
    </row>
    <row r="42" spans="1:10">
      <c r="B42" s="87"/>
    </row>
    <row r="43" spans="1:10">
      <c r="B43" s="87"/>
    </row>
    <row r="44" spans="1:10">
      <c r="B44" s="87"/>
    </row>
    <row r="45" spans="1:10">
      <c r="B45" s="87"/>
    </row>
    <row r="46" spans="1:10">
      <c r="B46" s="87"/>
    </row>
    <row r="47" spans="1:10">
      <c r="B47" s="87"/>
    </row>
    <row r="48" spans="1:10">
      <c r="B48" s="87"/>
    </row>
    <row r="49" spans="2:2">
      <c r="B49" s="87"/>
    </row>
    <row r="50" spans="2:2">
      <c r="B50" s="87"/>
    </row>
    <row r="51" spans="2:2">
      <c r="B51" s="87"/>
    </row>
    <row r="52" spans="2:2">
      <c r="B52" s="87"/>
    </row>
    <row r="53" spans="2:2">
      <c r="B53" s="87"/>
    </row>
    <row r="54" spans="2:2">
      <c r="B54" s="87"/>
    </row>
    <row r="55" spans="2:2">
      <c r="B55" s="87"/>
    </row>
    <row r="56" spans="2:2">
      <c r="B56" s="87"/>
    </row>
    <row r="57" spans="2:2">
      <c r="B57" s="87"/>
    </row>
    <row r="58" spans="2:2">
      <c r="B58" s="87"/>
    </row>
    <row r="59" spans="2:2">
      <c r="B59" s="87"/>
    </row>
    <row r="60" spans="2:2">
      <c r="B60" s="87"/>
    </row>
    <row r="61" spans="2:2">
      <c r="B61" s="87"/>
    </row>
    <row r="62" spans="2:2">
      <c r="B62" s="87"/>
    </row>
    <row r="63" spans="2:2">
      <c r="B63" s="87"/>
    </row>
    <row r="64" spans="2:2">
      <c r="B64" s="87"/>
    </row>
    <row r="65" spans="2:2">
      <c r="B65" s="87"/>
    </row>
    <row r="66" spans="2:2">
      <c r="B66" s="87"/>
    </row>
    <row r="67" spans="2:2">
      <c r="B67" s="87"/>
    </row>
    <row r="68" spans="2:2">
      <c r="B68" s="87"/>
    </row>
    <row r="69" spans="2:2">
      <c r="B69" s="87"/>
    </row>
    <row r="70" spans="2:2">
      <c r="B70" s="87"/>
    </row>
    <row r="71" spans="2:2">
      <c r="B71" s="87"/>
    </row>
    <row r="72" spans="2:2">
      <c r="B72" s="87"/>
    </row>
    <row r="73" spans="2:2">
      <c r="B73" s="87"/>
    </row>
    <row r="74" spans="2:2">
      <c r="B74" s="87"/>
    </row>
  </sheetData>
  <pageMargins left="0.7" right="0.7" top="1" bottom="0.75" header="0.3" footer="0.3"/>
  <pageSetup orientation="landscape" r:id="rId1"/>
  <headerFooter>
    <oddHeader>&amp;R&amp;"Times New Roman,Regular"&amp;9SOAH DOCKET NO. 473-19-3864
PUC Docket No. 49421
PUC08-14e Attachment 1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5"/>
  <sheetViews>
    <sheetView showGridLines="0" zoomScale="130" zoomScaleNormal="130" workbookViewId="0">
      <selection activeCell="B22" sqref="B22"/>
    </sheetView>
  </sheetViews>
  <sheetFormatPr defaultColWidth="8.81640625" defaultRowHeight="10.199999999999999"/>
  <cols>
    <col min="1" max="1" width="3.81640625" style="79" customWidth="1"/>
    <col min="2" max="2" width="17.26953125" style="79" customWidth="1"/>
    <col min="3" max="3" width="11.453125" style="39" customWidth="1"/>
    <col min="4" max="5" width="14.7265625" style="79" customWidth="1"/>
    <col min="6" max="6" width="12.7265625" style="39" customWidth="1"/>
    <col min="7" max="7" width="8.81640625" style="79"/>
    <col min="8" max="8" width="10.453125" style="79" bestFit="1" customWidth="1"/>
    <col min="9" max="16384" width="8.81640625" style="79"/>
  </cols>
  <sheetData>
    <row r="1" spans="1:6">
      <c r="B1" s="78" t="s">
        <v>0</v>
      </c>
    </row>
    <row r="2" spans="1:6">
      <c r="B2" s="78" t="s">
        <v>99</v>
      </c>
    </row>
    <row r="4" spans="1:6">
      <c r="C4" s="80"/>
      <c r="D4" s="64"/>
    </row>
    <row r="5" spans="1:6">
      <c r="C5" s="80"/>
      <c r="D5" s="64"/>
    </row>
    <row r="6" spans="1:6">
      <c r="A6" s="81"/>
    </row>
    <row r="7" spans="1:6">
      <c r="A7" s="81"/>
      <c r="C7" s="64" t="s">
        <v>38</v>
      </c>
      <c r="D7" s="64" t="s">
        <v>39</v>
      </c>
      <c r="E7" s="64" t="s">
        <v>40</v>
      </c>
      <c r="F7" s="64" t="s">
        <v>41</v>
      </c>
    </row>
    <row r="8" spans="1:6">
      <c r="A8" s="79">
        <v>1</v>
      </c>
      <c r="C8" s="82"/>
      <c r="D8" s="83" t="s">
        <v>8</v>
      </c>
      <c r="E8" s="83" t="s">
        <v>114</v>
      </c>
      <c r="F8" s="83" t="s">
        <v>61</v>
      </c>
    </row>
    <row r="9" spans="1:6">
      <c r="A9" s="79">
        <v>2</v>
      </c>
      <c r="C9" s="84" t="s">
        <v>103</v>
      </c>
      <c r="D9" s="85" t="s">
        <v>111</v>
      </c>
      <c r="E9" s="85" t="s">
        <v>112</v>
      </c>
      <c r="F9" s="85" t="s">
        <v>113</v>
      </c>
    </row>
    <row r="10" spans="1:6">
      <c r="A10" s="79">
        <f>+A9+1</f>
        <v>3</v>
      </c>
      <c r="C10" s="86"/>
      <c r="D10" s="83"/>
    </row>
    <row r="11" spans="1:6">
      <c r="A11" s="79">
        <f t="shared" ref="A11:A29" si="0">+A10+1</f>
        <v>4</v>
      </c>
      <c r="B11" s="87">
        <v>42948</v>
      </c>
      <c r="C11" s="86">
        <f>+'Harvey Carrying Costs Calc'!H11</f>
        <v>22034.83526961636</v>
      </c>
      <c r="D11" s="86">
        <f>+'Carrying Costs Debt Component'!H11</f>
        <v>7924.416130866899</v>
      </c>
      <c r="E11" s="88">
        <f>+C11-D11</f>
        <v>14110.419138749461</v>
      </c>
      <c r="F11" s="39">
        <f>+E11</f>
        <v>14110.419138749461</v>
      </c>
    </row>
    <row r="12" spans="1:6">
      <c r="A12" s="79">
        <f t="shared" si="0"/>
        <v>5</v>
      </c>
      <c r="B12" s="87">
        <f>+B11+31</f>
        <v>42979</v>
      </c>
      <c r="C12" s="86">
        <f>+'Harvey Carrying Costs Calc'!H12</f>
        <v>219414.5090580665</v>
      </c>
      <c r="D12" s="86">
        <f>+'Carrying Costs Debt Component'!H12</f>
        <v>78865.4218896159</v>
      </c>
      <c r="E12" s="88">
        <f t="shared" ref="E12:E27" si="1">+C12-D12</f>
        <v>140549.08716845058</v>
      </c>
      <c r="F12" s="39">
        <f>+F11+E12</f>
        <v>154659.50630720003</v>
      </c>
    </row>
    <row r="13" spans="1:6">
      <c r="A13" s="79">
        <f t="shared" si="0"/>
        <v>6</v>
      </c>
      <c r="B13" s="87">
        <f t="shared" ref="B13:B27" si="2">+B12+31</f>
        <v>43010</v>
      </c>
      <c r="C13" s="86">
        <f>+'Harvey Carrying Costs Calc'!H13</f>
        <v>506072.55783145409</v>
      </c>
      <c r="D13" s="86">
        <f>+'Carrying Costs Debt Component'!H13</f>
        <v>181529.31180755308</v>
      </c>
      <c r="E13" s="88">
        <f t="shared" si="1"/>
        <v>324543.24602390104</v>
      </c>
      <c r="F13" s="39">
        <f t="shared" ref="F13:F27" si="3">+F12+E13</f>
        <v>479202.7523311011</v>
      </c>
    </row>
    <row r="14" spans="1:6">
      <c r="A14" s="79">
        <f t="shared" si="0"/>
        <v>7</v>
      </c>
      <c r="B14" s="87">
        <f t="shared" si="2"/>
        <v>43041</v>
      </c>
      <c r="C14" s="86">
        <f>+'Harvey Carrying Costs Calc'!H14</f>
        <v>725413.97420796298</v>
      </c>
      <c r="D14" s="86">
        <f>+'Carrying Costs Debt Component'!H14</f>
        <v>259424.6356339558</v>
      </c>
      <c r="E14" s="88">
        <f t="shared" si="1"/>
        <v>465989.33857400715</v>
      </c>
      <c r="F14" s="39">
        <f t="shared" si="3"/>
        <v>945192.09090510826</v>
      </c>
    </row>
    <row r="15" spans="1:6">
      <c r="A15" s="79">
        <f t="shared" si="0"/>
        <v>8</v>
      </c>
      <c r="B15" s="87">
        <f t="shared" si="2"/>
        <v>43072</v>
      </c>
      <c r="C15" s="86">
        <f>+'Harvey Carrying Costs Calc'!H15</f>
        <v>688677.26014776714</v>
      </c>
      <c r="D15" s="86">
        <f>+'Carrying Costs Debt Component'!H15</f>
        <v>244796.21246034626</v>
      </c>
      <c r="E15" s="88">
        <f t="shared" si="1"/>
        <v>443881.04768742085</v>
      </c>
      <c r="F15" s="39">
        <f t="shared" si="3"/>
        <v>1389073.1385925291</v>
      </c>
    </row>
    <row r="16" spans="1:6">
      <c r="A16" s="79">
        <f t="shared" si="0"/>
        <v>9</v>
      </c>
      <c r="B16" s="87">
        <f t="shared" si="2"/>
        <v>43103</v>
      </c>
      <c r="C16" s="86">
        <f>+'Harvey Carrying Costs Calc'!H16</f>
        <v>538642.0794572403</v>
      </c>
      <c r="D16" s="86">
        <f>+'Carrying Costs Debt Component'!H16</f>
        <v>213631.17044413838</v>
      </c>
      <c r="E16" s="88">
        <f t="shared" si="1"/>
        <v>325010.90901310195</v>
      </c>
      <c r="F16" s="39">
        <f t="shared" si="3"/>
        <v>1714084.0476056309</v>
      </c>
    </row>
    <row r="17" spans="1:6">
      <c r="A17" s="79">
        <f t="shared" si="0"/>
        <v>10</v>
      </c>
      <c r="B17" s="87">
        <f t="shared" si="2"/>
        <v>43134</v>
      </c>
      <c r="C17" s="86">
        <f>+'Harvey Carrying Costs Calc'!H17</f>
        <v>545123.17166938924</v>
      </c>
      <c r="D17" s="86">
        <f>+'Carrying Costs Debt Component'!H17</f>
        <v>215264.32180118741</v>
      </c>
      <c r="E17" s="88">
        <f t="shared" si="1"/>
        <v>329858.84986820183</v>
      </c>
      <c r="F17" s="39">
        <f t="shared" si="3"/>
        <v>2043942.8974738328</v>
      </c>
    </row>
    <row r="18" spans="1:6">
      <c r="A18" s="79">
        <f t="shared" si="0"/>
        <v>11</v>
      </c>
      <c r="B18" s="87">
        <f t="shared" si="2"/>
        <v>43165</v>
      </c>
      <c r="C18" s="86">
        <f>+'Harvey Carrying Costs Calc'!H18</f>
        <v>549435.3815472885</v>
      </c>
      <c r="D18" s="86">
        <f>+'Carrying Costs Debt Component'!H18</f>
        <v>216005.527074618</v>
      </c>
      <c r="E18" s="88">
        <f t="shared" si="1"/>
        <v>333429.85447267047</v>
      </c>
      <c r="F18" s="39">
        <f t="shared" si="3"/>
        <v>2377372.7519465033</v>
      </c>
    </row>
    <row r="19" spans="1:6">
      <c r="A19" s="79">
        <f t="shared" si="0"/>
        <v>12</v>
      </c>
      <c r="B19" s="87">
        <f t="shared" si="2"/>
        <v>43196</v>
      </c>
      <c r="C19" s="86">
        <f>+'Harvey Carrying Costs Calc'!H19</f>
        <v>554719.44781763852</v>
      </c>
      <c r="D19" s="86">
        <f>+'Carrying Costs Debt Component'!H19</f>
        <v>217128.94377865826</v>
      </c>
      <c r="E19" s="88">
        <f t="shared" si="1"/>
        <v>337590.50403898023</v>
      </c>
      <c r="F19" s="39">
        <f t="shared" si="3"/>
        <v>2714963.2559854835</v>
      </c>
    </row>
    <row r="20" spans="1:6">
      <c r="A20" s="79">
        <f t="shared" si="0"/>
        <v>13</v>
      </c>
      <c r="B20" s="87">
        <f t="shared" si="2"/>
        <v>43227</v>
      </c>
      <c r="C20" s="86">
        <f>+'Harvey Carrying Costs Calc'!H20</f>
        <v>555743.0488227302</v>
      </c>
      <c r="D20" s="86">
        <f>+'Carrying Costs Debt Component'!H20</f>
        <v>216516.56095902305</v>
      </c>
      <c r="E20" s="88">
        <f t="shared" si="1"/>
        <v>339226.48786370712</v>
      </c>
      <c r="F20" s="39">
        <f t="shared" si="3"/>
        <v>3054189.7438491909</v>
      </c>
    </row>
    <row r="21" spans="1:6">
      <c r="A21" s="79">
        <f t="shared" si="0"/>
        <v>14</v>
      </c>
      <c r="B21" s="87">
        <f t="shared" si="2"/>
        <v>43258</v>
      </c>
      <c r="C21" s="86">
        <f>+'Harvey Carrying Costs Calc'!H21</f>
        <v>549565.6248911171</v>
      </c>
      <c r="D21" s="86">
        <f>+'Carrying Costs Debt Component'!H21</f>
        <v>212986.7417845398</v>
      </c>
      <c r="E21" s="88">
        <f t="shared" si="1"/>
        <v>336578.88310657733</v>
      </c>
      <c r="F21" s="39">
        <f t="shared" si="3"/>
        <v>3390768.6269557681</v>
      </c>
    </row>
    <row r="22" spans="1:6">
      <c r="A22" s="79">
        <f t="shared" si="0"/>
        <v>15</v>
      </c>
      <c r="B22" s="87">
        <f t="shared" si="2"/>
        <v>43289</v>
      </c>
      <c r="C22" s="86">
        <f>+'Harvey Carrying Costs Calc'!H22</f>
        <v>548257.52999915346</v>
      </c>
      <c r="D22" s="86">
        <f>+'Carrying Costs Debt Component'!H22</f>
        <v>211434.3776337982</v>
      </c>
      <c r="E22" s="88">
        <f t="shared" si="1"/>
        <v>336823.15236535529</v>
      </c>
      <c r="F22" s="39">
        <f t="shared" si="3"/>
        <v>3727591.7793211234</v>
      </c>
    </row>
    <row r="23" spans="1:6">
      <c r="A23" s="79">
        <f t="shared" si="0"/>
        <v>16</v>
      </c>
      <c r="B23" s="87">
        <f t="shared" si="2"/>
        <v>43320</v>
      </c>
      <c r="C23" s="86">
        <f>+'Harvey Carrying Costs Calc'!H23</f>
        <v>553548.23981623899</v>
      </c>
      <c r="D23" s="86">
        <f>+'Carrying Costs Debt Component'!H23</f>
        <v>212550.16465425989</v>
      </c>
      <c r="E23" s="88">
        <f t="shared" si="1"/>
        <v>340998.07516197907</v>
      </c>
      <c r="F23" s="39">
        <f t="shared" si="3"/>
        <v>4068589.8544831024</v>
      </c>
    </row>
    <row r="24" spans="1:6">
      <c r="A24" s="79">
        <f t="shared" si="0"/>
        <v>17</v>
      </c>
      <c r="B24" s="87">
        <f t="shared" si="2"/>
        <v>43351</v>
      </c>
      <c r="C24" s="86">
        <f>+'Harvey Carrying Costs Calc'!H24</f>
        <v>558843.0215824527</v>
      </c>
      <c r="D24" s="86">
        <f>+'Carrying Costs Debt Component'!H24</f>
        <v>213654.90552460574</v>
      </c>
      <c r="E24" s="88">
        <f t="shared" si="1"/>
        <v>345188.11605784693</v>
      </c>
      <c r="F24" s="39">
        <f t="shared" si="3"/>
        <v>4413777.9705409491</v>
      </c>
    </row>
    <row r="25" spans="1:6">
      <c r="A25" s="79">
        <f t="shared" si="0"/>
        <v>18</v>
      </c>
      <c r="B25" s="87">
        <f t="shared" si="2"/>
        <v>43382</v>
      </c>
      <c r="C25" s="86">
        <f>+'Harvey Carrying Costs Calc'!H25</f>
        <v>551120.66102214204</v>
      </c>
      <c r="D25" s="86">
        <f>+'Carrying Costs Debt Component'!H25</f>
        <v>209482.10984024435</v>
      </c>
      <c r="E25" s="88">
        <f t="shared" si="1"/>
        <v>341638.5511818977</v>
      </c>
      <c r="F25" s="39">
        <f t="shared" si="3"/>
        <v>4755416.5217228467</v>
      </c>
    </row>
    <row r="26" spans="1:6">
      <c r="A26" s="79">
        <f t="shared" si="0"/>
        <v>19</v>
      </c>
      <c r="B26" s="87">
        <f t="shared" si="2"/>
        <v>43413</v>
      </c>
      <c r="C26" s="86">
        <f>+'Harvey Carrying Costs Calc'!H26</f>
        <v>536297.28124582011</v>
      </c>
      <c r="D26" s="86">
        <f>+'Carrying Costs Debt Component'!H26</f>
        <v>202448.09089403198</v>
      </c>
      <c r="E26" s="88">
        <f t="shared" si="1"/>
        <v>333849.19035178813</v>
      </c>
      <c r="F26" s="39">
        <f t="shared" si="3"/>
        <v>5089265.7120746346</v>
      </c>
    </row>
    <row r="27" spans="1:6">
      <c r="A27" s="79">
        <f t="shared" si="0"/>
        <v>20</v>
      </c>
      <c r="B27" s="87">
        <f t="shared" si="2"/>
        <v>43444</v>
      </c>
      <c r="C27" s="86">
        <f>+'Harvey Carrying Costs Calc'!H27</f>
        <v>539587.87134578463</v>
      </c>
      <c r="D27" s="86">
        <f>+'Carrying Costs Debt Component'!H27</f>
        <v>202763.96905700394</v>
      </c>
      <c r="E27" s="88">
        <f t="shared" si="1"/>
        <v>336823.90228878066</v>
      </c>
      <c r="F27" s="39">
        <f t="shared" si="3"/>
        <v>5426089.6143634152</v>
      </c>
    </row>
    <row r="28" spans="1:6">
      <c r="A28" s="79">
        <f t="shared" si="0"/>
        <v>21</v>
      </c>
      <c r="B28" s="87"/>
      <c r="C28" s="86"/>
      <c r="D28" s="86"/>
    </row>
    <row r="29" spans="1:6">
      <c r="A29" s="79">
        <f t="shared" si="0"/>
        <v>22</v>
      </c>
      <c r="C29" s="89">
        <f>SUM(C11:C28)</f>
        <v>8742496.4957318623</v>
      </c>
      <c r="D29" s="89">
        <f>SUM(D11:D28)</f>
        <v>3316406.8813684471</v>
      </c>
      <c r="E29" s="89">
        <f>SUM(E11:E28)</f>
        <v>5426089.6143634152</v>
      </c>
      <c r="F29" s="89">
        <f>+F27</f>
        <v>5426089.6143634152</v>
      </c>
    </row>
    <row r="30" spans="1:6">
      <c r="A30" s="81"/>
      <c r="C30" s="86"/>
      <c r="D30" s="90"/>
      <c r="E30" s="39"/>
    </row>
    <row r="31" spans="1:6">
      <c r="E31" s="91"/>
    </row>
    <row r="32" spans="1:6">
      <c r="B32" s="78" t="s">
        <v>60</v>
      </c>
      <c r="D32" s="91"/>
      <c r="E32" s="91"/>
    </row>
    <row r="33" spans="1:5">
      <c r="A33" s="83"/>
      <c r="B33" s="79" t="s">
        <v>80</v>
      </c>
      <c r="D33" s="91"/>
      <c r="E33" s="91"/>
    </row>
    <row r="34" spans="1:5">
      <c r="A34" s="83"/>
    </row>
    <row r="35" spans="1:5">
      <c r="A35" s="83"/>
    </row>
  </sheetData>
  <pageMargins left="0.7" right="0.7" top="1" bottom="0.75" header="0.3" footer="0.3"/>
  <pageSetup orientation="landscape" r:id="rId1"/>
  <headerFooter>
    <oddHeader>&amp;R&amp;"Times New Roman,Regular"&amp;9SOAH DOCKET NO. 473-19-3864
PUC Docket No. 49421
PUC08-14e Attachment 1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/>
  <dimension ref="A1:V18"/>
  <sheetViews>
    <sheetView showGridLines="0" topLeftCell="D1" zoomScale="130" zoomScaleNormal="130" workbookViewId="0">
      <selection activeCell="B22" sqref="B22"/>
    </sheetView>
  </sheetViews>
  <sheetFormatPr defaultColWidth="8.7265625" defaultRowHeight="10.199999999999999"/>
  <cols>
    <col min="1" max="1" width="21.81640625" style="111" bestFit="1" customWidth="1"/>
    <col min="2" max="2" width="15.7265625" style="111" bestFit="1" customWidth="1"/>
    <col min="3" max="5" width="13.54296875" style="111" bestFit="1" customWidth="1"/>
    <col min="6" max="6" width="14.08984375" style="111" bestFit="1" customWidth="1"/>
    <col min="7" max="7" width="13.54296875" style="111" bestFit="1" customWidth="1"/>
    <col min="8" max="8" width="11.54296875" style="111" bestFit="1" customWidth="1"/>
    <col min="9" max="9" width="11" style="111" bestFit="1" customWidth="1"/>
    <col min="10" max="11" width="11.54296875" style="111" bestFit="1" customWidth="1"/>
    <col min="12" max="12" width="10.54296875" style="111" bestFit="1" customWidth="1"/>
    <col min="13" max="14" width="10" style="111" bestFit="1" customWidth="1"/>
    <col min="15" max="15" width="11" style="111" bestFit="1" customWidth="1"/>
    <col min="16" max="16" width="10" style="111" bestFit="1" customWidth="1"/>
    <col min="17" max="17" width="11.54296875" style="111" bestFit="1" customWidth="1"/>
    <col min="18" max="18" width="10" style="111" bestFit="1" customWidth="1"/>
    <col min="19" max="20" width="12.453125" style="111" bestFit="1" customWidth="1"/>
    <col min="21" max="21" width="13.54296875" style="111" bestFit="1" customWidth="1"/>
    <col min="22" max="16384" width="8.7265625" style="111"/>
  </cols>
  <sheetData>
    <row r="1" spans="1:22">
      <c r="A1" s="110" t="s">
        <v>0</v>
      </c>
    </row>
    <row r="2" spans="1:22">
      <c r="A2" s="110" t="s">
        <v>93</v>
      </c>
    </row>
    <row r="4" spans="1:22">
      <c r="A4" s="111" t="s">
        <v>81</v>
      </c>
      <c r="B4" s="111" t="s">
        <v>91</v>
      </c>
    </row>
    <row r="5" spans="1:22">
      <c r="A5" s="111" t="s">
        <v>82</v>
      </c>
      <c r="B5" s="111" t="s">
        <v>69</v>
      </c>
    </row>
    <row r="7" spans="1:22">
      <c r="A7" s="111" t="s">
        <v>62</v>
      </c>
      <c r="B7" s="111" t="s">
        <v>63</v>
      </c>
    </row>
    <row r="8" spans="1:22">
      <c r="B8" s="111" t="s">
        <v>83</v>
      </c>
      <c r="G8" s="111" t="s">
        <v>64</v>
      </c>
      <c r="H8" s="111" t="s">
        <v>84</v>
      </c>
      <c r="T8" s="111" t="s">
        <v>65</v>
      </c>
      <c r="U8" s="111" t="s">
        <v>66</v>
      </c>
    </row>
    <row r="9" spans="1:22">
      <c r="A9" s="111" t="s">
        <v>67</v>
      </c>
      <c r="B9" s="111" t="s">
        <v>50</v>
      </c>
      <c r="C9" s="111" t="s">
        <v>51</v>
      </c>
      <c r="D9" s="111" t="s">
        <v>52</v>
      </c>
      <c r="E9" s="111" t="s">
        <v>53</v>
      </c>
      <c r="F9" s="111" t="s">
        <v>54</v>
      </c>
      <c r="H9" s="111" t="s">
        <v>43</v>
      </c>
      <c r="I9" s="111" t="s">
        <v>44</v>
      </c>
      <c r="J9" s="111" t="s">
        <v>45</v>
      </c>
      <c r="K9" s="111" t="s">
        <v>46</v>
      </c>
      <c r="L9" s="111" t="s">
        <v>47</v>
      </c>
      <c r="M9" s="111" t="s">
        <v>48</v>
      </c>
      <c r="N9" s="111" t="s">
        <v>49</v>
      </c>
      <c r="O9" s="111" t="s">
        <v>50</v>
      </c>
      <c r="P9" s="111" t="s">
        <v>51</v>
      </c>
      <c r="Q9" s="111" t="s">
        <v>52</v>
      </c>
      <c r="R9" s="111" t="s">
        <v>53</v>
      </c>
      <c r="S9" s="111" t="s">
        <v>54</v>
      </c>
    </row>
    <row r="10" spans="1:22">
      <c r="A10" s="111" t="s">
        <v>68</v>
      </c>
      <c r="B10" s="109">
        <v>8987090.5699998979</v>
      </c>
      <c r="C10" s="109">
        <v>26880945.469999608</v>
      </c>
      <c r="D10" s="109">
        <v>39437368.860001236</v>
      </c>
      <c r="E10" s="109">
        <v>14710465.439999979</v>
      </c>
      <c r="F10" s="109">
        <v>-22144730.109999955</v>
      </c>
      <c r="G10" s="109">
        <v>67871140.230000779</v>
      </c>
      <c r="H10" s="109">
        <v>576866.41000000015</v>
      </c>
      <c r="I10" s="109">
        <v>57294.920000000006</v>
      </c>
      <c r="J10" s="109">
        <v>-146261.03999999998</v>
      </c>
      <c r="K10" s="109">
        <v>643379.31999999995</v>
      </c>
      <c r="L10" s="109">
        <v>20869.519999999997</v>
      </c>
      <c r="M10" s="109">
        <v>73805.09</v>
      </c>
      <c r="N10" s="109">
        <v>30471.460000000003</v>
      </c>
      <c r="O10" s="109">
        <v>281196.88999999996</v>
      </c>
      <c r="P10" s="109">
        <v>20973.420000000006</v>
      </c>
      <c r="Q10" s="109">
        <v>-462086.52</v>
      </c>
      <c r="R10" s="109">
        <v>61421.330000000016</v>
      </c>
      <c r="S10" s="109">
        <v>1629919.6800000004</v>
      </c>
      <c r="T10" s="109">
        <v>2787850.4800000004</v>
      </c>
      <c r="U10" s="109">
        <v>70658990.710000783</v>
      </c>
      <c r="V10" s="109"/>
    </row>
    <row r="11" spans="1:22">
      <c r="A11" s="111" t="s">
        <v>71</v>
      </c>
      <c r="B11" s="109">
        <v>1730845.3800000076</v>
      </c>
      <c r="C11" s="109">
        <v>-1036721.8399999938</v>
      </c>
      <c r="D11" s="109">
        <v>10922.139999999903</v>
      </c>
      <c r="E11" s="109">
        <v>3108.6999999999975</v>
      </c>
      <c r="F11" s="109">
        <v>257625.44999999995</v>
      </c>
      <c r="G11" s="109">
        <v>965779.83000001358</v>
      </c>
      <c r="H11" s="109">
        <v>10264.630000000003</v>
      </c>
      <c r="I11" s="109"/>
      <c r="J11" s="109"/>
      <c r="K11" s="109"/>
      <c r="L11" s="109">
        <v>695</v>
      </c>
      <c r="M11" s="109"/>
      <c r="N11" s="109"/>
      <c r="O11" s="109"/>
      <c r="P11" s="109"/>
      <c r="Q11" s="109"/>
      <c r="R11" s="109"/>
      <c r="S11" s="109"/>
      <c r="T11" s="109">
        <v>10959.630000000003</v>
      </c>
      <c r="U11" s="109">
        <v>976739.46000001358</v>
      </c>
      <c r="V11" s="109"/>
    </row>
    <row r="12" spans="1:22">
      <c r="A12" s="111" t="s">
        <v>70</v>
      </c>
      <c r="B12" s="109">
        <v>1164793.2799999993</v>
      </c>
      <c r="C12" s="109">
        <v>1544012.4500000037</v>
      </c>
      <c r="D12" s="109">
        <v>118828.72</v>
      </c>
      <c r="E12" s="109">
        <v>308914.21999999991</v>
      </c>
      <c r="F12" s="109">
        <v>18412.39999999978</v>
      </c>
      <c r="G12" s="109">
        <v>3154961.0700000031</v>
      </c>
      <c r="H12" s="109">
        <v>-137013.78999999998</v>
      </c>
      <c r="I12" s="109">
        <v>133071.04000000001</v>
      </c>
      <c r="J12" s="109">
        <v>-4786.5100000000011</v>
      </c>
      <c r="K12" s="109">
        <v>-203066.42</v>
      </c>
      <c r="L12" s="109">
        <v>-79990.420000000027</v>
      </c>
      <c r="M12" s="109"/>
      <c r="N12" s="109"/>
      <c r="O12" s="109">
        <v>-541.25</v>
      </c>
      <c r="P12" s="109"/>
      <c r="Q12" s="109"/>
      <c r="R12" s="109">
        <v>541.25</v>
      </c>
      <c r="S12" s="109"/>
      <c r="T12" s="109">
        <v>-291786.10000000003</v>
      </c>
      <c r="U12" s="109">
        <v>2863174.970000003</v>
      </c>
      <c r="V12" s="109"/>
    </row>
    <row r="13" spans="1:22">
      <c r="A13" s="111" t="s">
        <v>72</v>
      </c>
      <c r="B13" s="109">
        <v>147045.04000000018</v>
      </c>
      <c r="C13" s="109">
        <v>416243.01999999915</v>
      </c>
      <c r="D13" s="109">
        <v>5843.54</v>
      </c>
      <c r="E13" s="109">
        <v>15588</v>
      </c>
      <c r="F13" s="109">
        <v>536595.21000000008</v>
      </c>
      <c r="G13" s="109">
        <v>1121314.8099999996</v>
      </c>
      <c r="H13" s="109">
        <v>6587.01</v>
      </c>
      <c r="I13" s="109"/>
      <c r="J13" s="109">
        <v>17738.470000000005</v>
      </c>
      <c r="K13" s="109"/>
      <c r="L13" s="109"/>
      <c r="M13" s="109"/>
      <c r="N13" s="109"/>
      <c r="O13" s="109"/>
      <c r="P13" s="109"/>
      <c r="Q13" s="109"/>
      <c r="R13" s="109">
        <v>22666.38</v>
      </c>
      <c r="S13" s="109">
        <v>10049.6</v>
      </c>
      <c r="T13" s="109">
        <v>57041.46</v>
      </c>
      <c r="U13" s="109">
        <v>1178356.2699999996</v>
      </c>
      <c r="V13" s="109"/>
    </row>
    <row r="14" spans="1:22">
      <c r="A14" s="111" t="s">
        <v>66</v>
      </c>
      <c r="B14" s="109">
        <v>12029774.269999906</v>
      </c>
      <c r="C14" s="109">
        <v>27804479.099999618</v>
      </c>
      <c r="D14" s="109">
        <v>39572963.260001235</v>
      </c>
      <c r="E14" s="109">
        <v>15038076.359999979</v>
      </c>
      <c r="F14" s="109">
        <v>-21332097.049999956</v>
      </c>
      <c r="G14" s="109">
        <v>73113195.940000802</v>
      </c>
      <c r="H14" s="109">
        <v>456704.26000000018</v>
      </c>
      <c r="I14" s="109">
        <v>190365.96000000002</v>
      </c>
      <c r="J14" s="109">
        <v>-133309.07999999999</v>
      </c>
      <c r="K14" s="109">
        <v>440312.89999999991</v>
      </c>
      <c r="L14" s="109">
        <v>-58425.900000000031</v>
      </c>
      <c r="M14" s="109">
        <v>73805.09</v>
      </c>
      <c r="N14" s="109">
        <v>30471.460000000003</v>
      </c>
      <c r="O14" s="109">
        <v>280655.63999999996</v>
      </c>
      <c r="P14" s="109">
        <v>20973.420000000006</v>
      </c>
      <c r="Q14" s="109">
        <v>-462086.52</v>
      </c>
      <c r="R14" s="109">
        <v>84628.960000000021</v>
      </c>
      <c r="S14" s="109">
        <v>1639969.2800000005</v>
      </c>
      <c r="T14" s="109">
        <v>2564065.4700000002</v>
      </c>
      <c r="U14" s="109">
        <v>75677261.410000786</v>
      </c>
      <c r="V14" s="109"/>
    </row>
    <row r="15" spans="1:22"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</row>
    <row r="16" spans="1:22"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12" t="s">
        <v>105</v>
      </c>
      <c r="U16" s="113">
        <v>15801.55</v>
      </c>
      <c r="V16" s="109"/>
    </row>
    <row r="17" spans="2:22"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12" t="s">
        <v>92</v>
      </c>
      <c r="U17" s="109">
        <v>75693062.960000783</v>
      </c>
      <c r="V17" s="109"/>
    </row>
    <row r="18" spans="2:22"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</row>
  </sheetData>
  <pageMargins left="0.7" right="0.7" top="1" bottom="0.75" header="0.3" footer="0.3"/>
  <pageSetup orientation="landscape" r:id="rId1"/>
  <headerFooter>
    <oddHeader>&amp;R&amp;"Times New Roman,Regular"&amp;9SOAH DOCKET NO. 473-19-3864
PUC Docket No. 49421
PUC08-14e Attachment 1
Page &amp;P of &amp;N</oddHeader>
  </headerFooter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/>
  <dimension ref="A1:J55"/>
  <sheetViews>
    <sheetView showGridLines="0" zoomScale="130" zoomScaleNormal="130" workbookViewId="0">
      <selection activeCell="B22" sqref="B22"/>
    </sheetView>
  </sheetViews>
  <sheetFormatPr defaultColWidth="7.08984375" defaultRowHeight="10.199999999999999"/>
  <cols>
    <col min="1" max="1" width="15.54296875" style="16" bestFit="1" customWidth="1"/>
    <col min="2" max="2" width="9.7265625" style="1" bestFit="1" customWidth="1"/>
    <col min="3" max="3" width="11.453125" style="1" customWidth="1"/>
    <col min="4" max="4" width="9.26953125" style="1" bestFit="1" customWidth="1"/>
    <col min="5" max="5" width="8.26953125" style="2" customWidth="1"/>
    <col min="6" max="8" width="9.08984375" style="1" bestFit="1" customWidth="1"/>
    <col min="9" max="9" width="7.08984375" style="1"/>
    <col min="10" max="10" width="9.08984375" style="1" bestFit="1" customWidth="1"/>
    <col min="11" max="16384" width="7.08984375" style="1"/>
  </cols>
  <sheetData>
    <row r="1" spans="1:10">
      <c r="A1" s="78" t="s">
        <v>0</v>
      </c>
    </row>
    <row r="2" spans="1:10" ht="10.8" thickBot="1">
      <c r="A2" s="78" t="s">
        <v>88</v>
      </c>
    </row>
    <row r="3" spans="1:10" ht="10.8" thickBot="1">
      <c r="A3" s="3"/>
      <c r="B3" s="4"/>
      <c r="C3" s="4"/>
      <c r="D3" s="5"/>
      <c r="E3" s="6"/>
      <c r="F3" s="4"/>
      <c r="G3" s="7"/>
      <c r="H3" s="7"/>
    </row>
    <row r="4" spans="1:10">
      <c r="A4" s="8" t="s">
        <v>86</v>
      </c>
      <c r="B4" s="9" t="s">
        <v>87</v>
      </c>
      <c r="C4" s="9" t="s">
        <v>96</v>
      </c>
      <c r="D4" s="10"/>
      <c r="E4" s="11"/>
      <c r="F4" s="12"/>
      <c r="G4" s="13"/>
      <c r="H4" s="13"/>
      <c r="I4" s="14"/>
      <c r="J4" s="15"/>
    </row>
    <row r="5" spans="1:10">
      <c r="B5" s="17"/>
      <c r="C5" s="18">
        <f>+C46</f>
        <v>0.25652091840909091</v>
      </c>
      <c r="D5" s="4"/>
      <c r="E5" s="6"/>
      <c r="F5" s="4"/>
    </row>
    <row r="6" spans="1:10">
      <c r="A6" s="19">
        <v>43046</v>
      </c>
      <c r="B6" s="17">
        <v>-5250000</v>
      </c>
      <c r="C6" s="17">
        <f>+B6*$C$5</f>
        <v>-1346734.8216477274</v>
      </c>
      <c r="D6" s="20"/>
      <c r="E6" s="6"/>
      <c r="F6" s="21"/>
      <c r="G6" s="22"/>
      <c r="H6" s="2"/>
      <c r="J6" s="19"/>
    </row>
    <row r="7" spans="1:10">
      <c r="A7" s="19">
        <v>43048</v>
      </c>
      <c r="B7" s="17">
        <v>-1500000</v>
      </c>
      <c r="C7" s="17">
        <f t="shared" ref="C7:C11" si="0">+B7*$C$5</f>
        <v>-384781.37761363637</v>
      </c>
      <c r="D7" s="23"/>
      <c r="E7" s="6"/>
      <c r="F7" s="21"/>
      <c r="G7" s="22"/>
      <c r="H7" s="24"/>
      <c r="I7" s="25"/>
      <c r="J7" s="19"/>
    </row>
    <row r="8" spans="1:10">
      <c r="A8" s="19">
        <v>43052</v>
      </c>
      <c r="B8" s="17">
        <v>-900000</v>
      </c>
      <c r="C8" s="17">
        <f t="shared" si="0"/>
        <v>-230868.82656818183</v>
      </c>
      <c r="D8" s="20"/>
      <c r="E8" s="6"/>
      <c r="F8" s="21"/>
      <c r="G8" s="22"/>
      <c r="H8" s="24"/>
      <c r="I8" s="25"/>
      <c r="J8" s="19"/>
    </row>
    <row r="9" spans="1:10">
      <c r="A9" s="19">
        <v>43053</v>
      </c>
      <c r="B9" s="17">
        <v>-435000</v>
      </c>
      <c r="C9" s="17">
        <f t="shared" si="0"/>
        <v>-111586.59950795455</v>
      </c>
      <c r="D9" s="20"/>
      <c r="E9" s="6"/>
      <c r="F9" s="21"/>
      <c r="G9" s="22"/>
      <c r="H9" s="24"/>
      <c r="I9" s="25"/>
      <c r="J9" s="19"/>
    </row>
    <row r="10" spans="1:10">
      <c r="A10" s="19">
        <v>43056</v>
      </c>
      <c r="B10" s="17">
        <f>-375000-300000</f>
        <v>-675000</v>
      </c>
      <c r="C10" s="17">
        <f t="shared" si="0"/>
        <v>-173151.61992613637</v>
      </c>
      <c r="D10" s="20"/>
      <c r="E10" s="6"/>
      <c r="F10" s="21"/>
      <c r="G10" s="22"/>
      <c r="H10" s="24"/>
      <c r="I10" s="25"/>
      <c r="J10" s="19"/>
    </row>
    <row r="11" spans="1:10">
      <c r="A11" s="19">
        <v>43063</v>
      </c>
      <c r="B11" s="26">
        <v>-5790000</v>
      </c>
      <c r="C11" s="26">
        <f t="shared" si="0"/>
        <v>-1485256.1175886365</v>
      </c>
      <c r="D11" s="20"/>
      <c r="E11" s="6"/>
      <c r="F11" s="21"/>
      <c r="G11" s="22"/>
      <c r="H11" s="24"/>
      <c r="I11" s="25"/>
      <c r="J11" s="19"/>
    </row>
    <row r="12" spans="1:10">
      <c r="A12" s="19"/>
      <c r="B12" s="17">
        <f>SUM(B6:B11)</f>
        <v>-14550000</v>
      </c>
      <c r="C12" s="17">
        <f>SUM(C6:C11)</f>
        <v>-3732379.362852273</v>
      </c>
      <c r="D12" s="20"/>
      <c r="E12" s="6"/>
      <c r="F12" s="21"/>
      <c r="G12" s="22"/>
      <c r="H12" s="24"/>
      <c r="I12" s="25"/>
      <c r="J12" s="19"/>
    </row>
    <row r="13" spans="1:10">
      <c r="A13" s="19"/>
      <c r="B13" s="17"/>
      <c r="C13" s="17"/>
      <c r="D13" s="20"/>
      <c r="E13" s="6"/>
      <c r="F13" s="21"/>
      <c r="G13" s="22"/>
      <c r="H13" s="24"/>
      <c r="I13" s="25"/>
      <c r="J13" s="19"/>
    </row>
    <row r="14" spans="1:10">
      <c r="A14" s="19">
        <v>43074</v>
      </c>
      <c r="B14" s="26">
        <v>-450000</v>
      </c>
      <c r="C14" s="26">
        <f t="shared" ref="C14" si="1">+B14*$C$5</f>
        <v>-115434.41328409092</v>
      </c>
      <c r="D14" s="20"/>
      <c r="E14" s="6"/>
      <c r="F14" s="21"/>
      <c r="G14" s="22"/>
      <c r="H14" s="24"/>
      <c r="I14" s="25"/>
      <c r="J14" s="19"/>
    </row>
    <row r="15" spans="1:10">
      <c r="A15" s="19"/>
      <c r="B15" s="17">
        <f>+B14</f>
        <v>-450000</v>
      </c>
      <c r="C15" s="17">
        <f>SUM(C14)</f>
        <v>-115434.41328409092</v>
      </c>
      <c r="D15" s="20"/>
      <c r="E15" s="6"/>
      <c r="F15" s="21"/>
      <c r="G15" s="22"/>
      <c r="H15" s="24"/>
      <c r="I15" s="25"/>
      <c r="J15" s="19"/>
    </row>
    <row r="16" spans="1:10">
      <c r="A16" s="19"/>
      <c r="B16" s="17"/>
      <c r="C16" s="17"/>
      <c r="D16" s="20"/>
      <c r="E16" s="6"/>
      <c r="F16" s="21"/>
      <c r="G16" s="22"/>
      <c r="H16" s="24"/>
      <c r="I16" s="25"/>
      <c r="J16" s="19"/>
    </row>
    <row r="17" spans="1:10">
      <c r="A17" s="16" t="s">
        <v>89</v>
      </c>
      <c r="B17" s="17">
        <v>-3780000</v>
      </c>
      <c r="C17" s="17">
        <f t="shared" ref="C17:C19" si="2">+B17*$C$5</f>
        <v>-969649.0715863636</v>
      </c>
      <c r="D17" s="20"/>
      <c r="E17" s="6"/>
      <c r="F17" s="21"/>
      <c r="G17" s="22"/>
      <c r="H17" s="24"/>
      <c r="I17" s="25"/>
      <c r="J17" s="16"/>
    </row>
    <row r="18" spans="1:10">
      <c r="A18" s="19">
        <v>43243</v>
      </c>
      <c r="B18" s="17">
        <v>-324000</v>
      </c>
      <c r="C18" s="17">
        <f t="shared" si="2"/>
        <v>-83112.777564545453</v>
      </c>
      <c r="D18" s="20"/>
      <c r="E18" s="6"/>
      <c r="F18" s="21"/>
      <c r="G18" s="22"/>
      <c r="H18" s="24"/>
      <c r="I18" s="25"/>
      <c r="J18" s="19"/>
    </row>
    <row r="19" spans="1:10">
      <c r="A19" s="19">
        <v>43245</v>
      </c>
      <c r="B19" s="26">
        <v>-648000</v>
      </c>
      <c r="C19" s="26">
        <f t="shared" si="2"/>
        <v>-166225.55512909091</v>
      </c>
      <c r="D19" s="20"/>
      <c r="E19" s="6"/>
      <c r="F19" s="21"/>
      <c r="G19" s="22"/>
      <c r="H19" s="24"/>
      <c r="I19" s="25"/>
      <c r="J19" s="19"/>
    </row>
    <row r="20" spans="1:10">
      <c r="A20" s="19"/>
      <c r="B20" s="17">
        <f>SUM(B17:B19)</f>
        <v>-4752000</v>
      </c>
      <c r="C20" s="17">
        <f>SUM(C17:C19)</f>
        <v>-1218987.4042799999</v>
      </c>
      <c r="D20" s="20"/>
      <c r="E20" s="6"/>
      <c r="F20" s="21"/>
      <c r="G20" s="22"/>
      <c r="H20" s="24"/>
      <c r="I20" s="25"/>
      <c r="J20" s="19"/>
    </row>
    <row r="21" spans="1:10">
      <c r="A21" s="19"/>
      <c r="B21" s="17"/>
      <c r="C21" s="17"/>
      <c r="D21" s="20"/>
      <c r="E21" s="6"/>
      <c r="F21" s="21"/>
      <c r="G21" s="22"/>
      <c r="H21" s="24"/>
      <c r="I21" s="25"/>
      <c r="J21" s="19"/>
    </row>
    <row r="22" spans="1:10">
      <c r="A22" s="19">
        <v>43252</v>
      </c>
      <c r="B22" s="17">
        <v>-313200</v>
      </c>
      <c r="C22" s="17">
        <f t="shared" ref="C22:C26" si="3">+B22*$C$5</f>
        <v>-80342.351645727278</v>
      </c>
      <c r="D22" s="20"/>
      <c r="E22" s="6"/>
      <c r="F22" s="21"/>
      <c r="G22" s="22"/>
      <c r="H22" s="24"/>
      <c r="I22" s="25"/>
      <c r="J22" s="19"/>
    </row>
    <row r="23" spans="1:10">
      <c r="A23" s="19">
        <v>43256</v>
      </c>
      <c r="B23" s="17">
        <v>-4168800</v>
      </c>
      <c r="C23" s="17">
        <f t="shared" si="3"/>
        <v>-1069384.4046638182</v>
      </c>
      <c r="D23" s="20"/>
      <c r="E23" s="6"/>
      <c r="F23" s="21"/>
      <c r="G23" s="22"/>
      <c r="H23" s="24"/>
      <c r="I23" s="25"/>
      <c r="J23" s="19"/>
    </row>
    <row r="24" spans="1:10">
      <c r="A24" s="19">
        <v>43256</v>
      </c>
      <c r="B24" s="17">
        <v>-216000</v>
      </c>
      <c r="C24" s="17">
        <f t="shared" si="3"/>
        <v>-55408.518376363638</v>
      </c>
      <c r="D24" s="20"/>
      <c r="E24" s="6"/>
      <c r="F24" s="21"/>
      <c r="G24" s="22"/>
      <c r="H24" s="24"/>
      <c r="I24" s="25"/>
      <c r="J24" s="19"/>
    </row>
    <row r="25" spans="1:10">
      <c r="A25" s="19">
        <v>43263</v>
      </c>
      <c r="B25" s="17">
        <v>-270000</v>
      </c>
      <c r="C25" s="17">
        <f t="shared" si="3"/>
        <v>-69260.647970454549</v>
      </c>
      <c r="D25" s="20"/>
      <c r="E25" s="6"/>
      <c r="F25" s="21"/>
      <c r="G25" s="22"/>
      <c r="H25" s="24"/>
      <c r="I25" s="25"/>
      <c r="J25" s="19"/>
    </row>
    <row r="26" spans="1:10">
      <c r="A26" s="19">
        <v>43263</v>
      </c>
      <c r="B26" s="26">
        <v>-1080000</v>
      </c>
      <c r="C26" s="26">
        <f t="shared" si="3"/>
        <v>-277042.5918818182</v>
      </c>
      <c r="D26" s="20"/>
      <c r="E26" s="6"/>
      <c r="F26" s="21"/>
      <c r="G26" s="22"/>
      <c r="H26" s="24"/>
      <c r="I26" s="25"/>
      <c r="J26" s="19"/>
    </row>
    <row r="27" spans="1:10">
      <c r="A27" s="19"/>
      <c r="B27" s="17">
        <f>SUM(B22:B26)</f>
        <v>-6048000</v>
      </c>
      <c r="C27" s="17">
        <f>SUM(C22:C26)</f>
        <v>-1551438.5145381817</v>
      </c>
      <c r="D27" s="20"/>
      <c r="E27" s="6"/>
      <c r="F27" s="21"/>
      <c r="G27" s="22"/>
      <c r="H27" s="24"/>
      <c r="I27" s="25"/>
      <c r="J27" s="19"/>
    </row>
    <row r="28" spans="1:10">
      <c r="A28" s="19"/>
      <c r="B28" s="17"/>
      <c r="C28" s="17"/>
      <c r="D28" s="20"/>
      <c r="E28" s="6"/>
      <c r="F28" s="21"/>
      <c r="G28" s="22"/>
      <c r="H28" s="24"/>
      <c r="I28" s="25"/>
      <c r="J28" s="19"/>
    </row>
    <row r="29" spans="1:10">
      <c r="A29" s="19">
        <v>43399</v>
      </c>
      <c r="B29" s="17">
        <v>-546000</v>
      </c>
      <c r="C29" s="17">
        <f t="shared" ref="C29:C34" si="4">+B29*$C$5</f>
        <v>-140060.42145136363</v>
      </c>
      <c r="D29" s="20"/>
      <c r="E29" s="6"/>
      <c r="F29" s="21"/>
      <c r="G29" s="22"/>
      <c r="H29" s="24"/>
      <c r="I29" s="25"/>
      <c r="J29" s="19"/>
    </row>
    <row r="30" spans="1:10">
      <c r="A30" s="19">
        <v>43402</v>
      </c>
      <c r="B30" s="17">
        <v>-6370000</v>
      </c>
      <c r="C30" s="17">
        <f t="shared" si="4"/>
        <v>-1634038.2502659091</v>
      </c>
      <c r="D30" s="20"/>
      <c r="E30" s="6"/>
      <c r="F30" s="21"/>
      <c r="G30" s="22"/>
      <c r="H30" s="24"/>
      <c r="I30" s="25"/>
      <c r="J30" s="16"/>
    </row>
    <row r="31" spans="1:10">
      <c r="A31" s="19">
        <v>43402</v>
      </c>
      <c r="B31" s="17">
        <v>-1820000</v>
      </c>
      <c r="C31" s="17">
        <f t="shared" si="4"/>
        <v>-466868.07150454546</v>
      </c>
      <c r="D31" s="20"/>
      <c r="E31" s="6"/>
      <c r="F31" s="21"/>
      <c r="G31" s="22"/>
      <c r="H31" s="24"/>
      <c r="I31" s="25"/>
      <c r="J31" s="19"/>
    </row>
    <row r="32" spans="1:10">
      <c r="A32" s="19">
        <v>43402</v>
      </c>
      <c r="B32" s="17">
        <v>-1092000</v>
      </c>
      <c r="C32" s="17">
        <f t="shared" si="4"/>
        <v>-280120.84290272725</v>
      </c>
      <c r="D32" s="20"/>
      <c r="E32" s="6"/>
      <c r="F32" s="21"/>
      <c r="G32" s="22"/>
      <c r="H32" s="24"/>
      <c r="I32" s="25"/>
      <c r="J32" s="19"/>
    </row>
    <row r="33" spans="1:10">
      <c r="A33" s="19">
        <v>43402</v>
      </c>
      <c r="B33" s="17">
        <v>-364000</v>
      </c>
      <c r="C33" s="17">
        <f t="shared" si="4"/>
        <v>-93373.614300909088</v>
      </c>
      <c r="D33" s="23"/>
      <c r="E33" s="6"/>
      <c r="F33" s="21"/>
      <c r="G33" s="22"/>
      <c r="H33" s="24"/>
      <c r="I33" s="25"/>
      <c r="J33" s="19"/>
    </row>
    <row r="34" spans="1:10">
      <c r="A34" s="19">
        <v>43403</v>
      </c>
      <c r="B34" s="26">
        <v>-455000</v>
      </c>
      <c r="C34" s="26">
        <f t="shared" si="4"/>
        <v>-116717.01787613636</v>
      </c>
      <c r="D34" s="23"/>
      <c r="E34" s="6"/>
      <c r="F34" s="21"/>
      <c r="G34" s="22"/>
      <c r="H34" s="24"/>
      <c r="I34" s="25"/>
      <c r="J34" s="19"/>
    </row>
    <row r="35" spans="1:10">
      <c r="A35" s="19"/>
      <c r="B35" s="17">
        <f>SUM(B29:B34)</f>
        <v>-10647000</v>
      </c>
      <c r="C35" s="17">
        <f>SUM(C29:C34)</f>
        <v>-2731178.2183015915</v>
      </c>
      <c r="D35" s="23"/>
      <c r="E35" s="6"/>
      <c r="F35" s="21"/>
      <c r="G35" s="22"/>
      <c r="H35" s="24"/>
      <c r="I35" s="25"/>
      <c r="J35" s="19"/>
    </row>
    <row r="36" spans="1:10">
      <c r="A36" s="19"/>
      <c r="B36" s="17"/>
      <c r="C36" s="17"/>
      <c r="D36" s="23"/>
      <c r="E36" s="6"/>
      <c r="F36" s="21"/>
      <c r="G36" s="22"/>
      <c r="H36" s="24"/>
      <c r="I36" s="25"/>
      <c r="J36" s="19"/>
    </row>
    <row r="37" spans="1:10">
      <c r="A37" s="19">
        <v>43412</v>
      </c>
      <c r="B37" s="26">
        <v>-7553000</v>
      </c>
      <c r="C37" s="26">
        <f t="shared" ref="C37" si="5">+B37*$C$5</f>
        <v>-1937502.4967438637</v>
      </c>
      <c r="D37" s="23"/>
      <c r="E37" s="6"/>
      <c r="F37" s="21"/>
      <c r="G37" s="22"/>
      <c r="H37" s="24"/>
      <c r="I37" s="25"/>
      <c r="J37" s="19"/>
    </row>
    <row r="38" spans="1:10">
      <c r="A38" s="19"/>
      <c r="B38" s="17">
        <f>SUM(B37)</f>
        <v>-7553000</v>
      </c>
      <c r="C38" s="17">
        <f>SUM(C37)</f>
        <v>-1937502.4967438637</v>
      </c>
      <c r="D38" s="23"/>
      <c r="E38" s="6"/>
      <c r="F38" s="21"/>
      <c r="G38" s="22"/>
      <c r="H38" s="24"/>
      <c r="I38" s="25"/>
      <c r="J38" s="19"/>
    </row>
    <row r="39" spans="1:10">
      <c r="A39" s="19"/>
      <c r="B39" s="17"/>
      <c r="C39" s="17"/>
      <c r="D39" s="23"/>
      <c r="E39" s="6"/>
      <c r="F39" s="21"/>
      <c r="G39" s="22"/>
      <c r="H39" s="24"/>
      <c r="I39" s="25"/>
      <c r="J39" s="19"/>
    </row>
    <row r="40" spans="1:10" ht="10.8" thickBot="1">
      <c r="D40" s="27"/>
      <c r="F40" s="27"/>
      <c r="G40" s="27"/>
      <c r="H40" s="27"/>
      <c r="I40" s="27"/>
    </row>
    <row r="41" spans="1:10" ht="10.8" thickBot="1">
      <c r="A41" s="28" t="s">
        <v>90</v>
      </c>
      <c r="B41" s="29">
        <f>SUM(B6:B40)/2</f>
        <v>-44000000</v>
      </c>
      <c r="C41" s="29">
        <f>SUM(C6:C40)/2</f>
        <v>-11286920.410000004</v>
      </c>
      <c r="D41" s="30"/>
      <c r="F41" s="27"/>
      <c r="G41" s="27"/>
      <c r="H41" s="27"/>
      <c r="I41" s="27"/>
    </row>
    <row r="42" spans="1:10">
      <c r="C42" s="31"/>
    </row>
    <row r="45" spans="1:10">
      <c r="A45" s="16" t="s">
        <v>85</v>
      </c>
      <c r="B45" s="17">
        <v>44000000</v>
      </c>
    </row>
    <row r="46" spans="1:10">
      <c r="A46" s="16" t="s">
        <v>97</v>
      </c>
      <c r="B46" s="17">
        <v>11286920.41</v>
      </c>
      <c r="C46" s="32">
        <f>+B46/B45</f>
        <v>0.25652091840909091</v>
      </c>
    </row>
    <row r="49" spans="1:2">
      <c r="A49" s="33"/>
      <c r="B49" s="30"/>
    </row>
    <row r="50" spans="1:2">
      <c r="A50" s="33"/>
      <c r="B50" s="30"/>
    </row>
    <row r="51" spans="1:2">
      <c r="A51" s="33"/>
      <c r="B51" s="30"/>
    </row>
    <row r="52" spans="1:2">
      <c r="A52" s="33"/>
      <c r="B52" s="30"/>
    </row>
    <row r="53" spans="1:2">
      <c r="A53" s="33"/>
      <c r="B53" s="34"/>
    </row>
    <row r="54" spans="1:2">
      <c r="A54" s="33"/>
      <c r="B54" s="35"/>
    </row>
    <row r="55" spans="1:2">
      <c r="A55" s="33"/>
      <c r="B55" s="14"/>
    </row>
  </sheetData>
  <pageMargins left="0.7" right="0.7" top="0.83" bottom="0.5" header="0.3" footer="0.3"/>
  <pageSetup orientation="landscape" r:id="rId1"/>
  <headerFooter>
    <oddHeader>&amp;R&amp;"Times New Roman,Regular"&amp;9SOAH DOCKET NO. 473-19-3864
PUC Docket No. 49421
PUC08-14e Attachment 1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pageSetUpPr fitToPage="1"/>
  </sheetPr>
  <dimension ref="A1"/>
  <sheetViews>
    <sheetView showGridLines="0" zoomScale="130" zoomScaleNormal="130" workbookViewId="0">
      <selection activeCell="B22" sqref="B22"/>
    </sheetView>
  </sheetViews>
  <sheetFormatPr defaultColWidth="8.7265625" defaultRowHeight="10.199999999999999"/>
  <cols>
    <col min="1" max="16384" width="8.7265625" style="36"/>
  </cols>
  <sheetData/>
  <pageMargins left="0.7" right="0.7" top="1" bottom="0.75" header="0.3" footer="0.3"/>
  <pageSetup scale="73" fitToHeight="0" orientation="landscape" r:id="rId1"/>
  <headerFooter>
    <oddHeader>&amp;R&amp;"Times New Roman,Regular"&amp;9SOAH DOCKET NO. 473-19-3864
PUC Docket No. 49421
PUC08-14e Attachment 1
Page &amp;P of &amp;N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/>
  <dimension ref="A1:K22"/>
  <sheetViews>
    <sheetView showGridLines="0" zoomScale="130" zoomScaleNormal="130" workbookViewId="0"/>
  </sheetViews>
  <sheetFormatPr defaultColWidth="8.81640625" defaultRowHeight="10.199999999999999"/>
  <cols>
    <col min="1" max="1" width="3.7265625" style="36" customWidth="1"/>
    <col min="2" max="2" width="18.7265625" style="36" customWidth="1"/>
    <col min="3" max="3" width="6.7265625" style="36" bestFit="1" customWidth="1"/>
    <col min="4" max="4" width="5.54296875" style="36" customWidth="1"/>
    <col min="5" max="5" width="5.7265625" style="36" bestFit="1" customWidth="1"/>
    <col min="6" max="6" width="4.54296875" style="36" customWidth="1"/>
    <col min="7" max="7" width="7" style="36" bestFit="1" customWidth="1"/>
    <col min="8" max="8" width="5.26953125" style="36" customWidth="1"/>
    <col min="9" max="9" width="7" style="36" bestFit="1" customWidth="1"/>
    <col min="10" max="10" width="4.26953125" style="36" customWidth="1"/>
    <col min="11" max="16384" width="8.81640625" style="36"/>
  </cols>
  <sheetData>
    <row r="1" spans="1:11">
      <c r="B1" s="44" t="s">
        <v>0</v>
      </c>
      <c r="C1" s="59"/>
      <c r="D1" s="59"/>
      <c r="E1" s="59"/>
      <c r="F1" s="59"/>
      <c r="G1" s="60"/>
    </row>
    <row r="2" spans="1:11">
      <c r="B2" s="44" t="s">
        <v>36</v>
      </c>
      <c r="C2" s="61"/>
      <c r="D2" s="61"/>
      <c r="E2" s="61"/>
      <c r="F2" s="61"/>
      <c r="G2" s="61"/>
    </row>
    <row r="3" spans="1:11">
      <c r="B3" s="62" t="s">
        <v>116</v>
      </c>
      <c r="C3" s="63"/>
      <c r="D3" s="63"/>
      <c r="E3" s="63"/>
      <c r="F3" s="63"/>
      <c r="G3" s="63"/>
    </row>
    <row r="4" spans="1:11">
      <c r="C4" s="61"/>
      <c r="D4" s="61"/>
      <c r="E4" s="61"/>
      <c r="F4" s="61"/>
      <c r="G4" s="61"/>
    </row>
    <row r="5" spans="1:11">
      <c r="B5" s="61"/>
      <c r="C5" s="64" t="s">
        <v>38</v>
      </c>
      <c r="E5" s="64" t="s">
        <v>39</v>
      </c>
      <c r="G5" s="64" t="s">
        <v>40</v>
      </c>
      <c r="I5" s="64" t="s">
        <v>41</v>
      </c>
      <c r="K5" s="64" t="s">
        <v>42</v>
      </c>
    </row>
    <row r="6" spans="1:11">
      <c r="B6" s="61"/>
      <c r="I6" s="65" t="s">
        <v>115</v>
      </c>
      <c r="J6" s="64"/>
      <c r="K6" s="65" t="s">
        <v>117</v>
      </c>
    </row>
    <row r="7" spans="1:11">
      <c r="B7" s="61"/>
      <c r="C7" s="66"/>
      <c r="D7" s="61"/>
      <c r="E7" s="66"/>
      <c r="F7" s="61"/>
      <c r="G7" s="66"/>
      <c r="I7" s="66" t="s">
        <v>6</v>
      </c>
      <c r="K7" s="66" t="s">
        <v>6</v>
      </c>
    </row>
    <row r="8" spans="1:11" ht="15" customHeight="1">
      <c r="B8" s="61"/>
      <c r="C8" s="66"/>
      <c r="D8" s="61"/>
      <c r="E8" s="61"/>
      <c r="F8" s="61"/>
      <c r="G8" s="66" t="s">
        <v>1</v>
      </c>
      <c r="I8" s="66" t="s">
        <v>1</v>
      </c>
      <c r="K8" s="66" t="s">
        <v>1</v>
      </c>
    </row>
    <row r="9" spans="1:11">
      <c r="B9" s="61"/>
      <c r="C9" s="67" t="s">
        <v>7</v>
      </c>
      <c r="D9" s="61"/>
      <c r="E9" s="67" t="s">
        <v>3</v>
      </c>
      <c r="F9" s="61"/>
      <c r="G9" s="67" t="s">
        <v>3</v>
      </c>
      <c r="I9" s="67" t="s">
        <v>3</v>
      </c>
      <c r="K9" s="67" t="s">
        <v>3</v>
      </c>
    </row>
    <row r="10" spans="1:11">
      <c r="B10" s="61"/>
      <c r="C10" s="61"/>
      <c r="D10" s="61"/>
      <c r="E10" s="61"/>
      <c r="F10" s="61"/>
      <c r="G10" s="61"/>
    </row>
    <row r="11" spans="1:11">
      <c r="A11" s="68" t="s">
        <v>43</v>
      </c>
      <c r="B11" s="61" t="s">
        <v>35</v>
      </c>
      <c r="C11" s="69">
        <v>0.45</v>
      </c>
      <c r="D11" s="61"/>
      <c r="E11" s="69">
        <v>0.1</v>
      </c>
      <c r="F11" s="70"/>
      <c r="G11" s="69">
        <f>+E11*C11</f>
        <v>4.5000000000000005E-2</v>
      </c>
      <c r="H11" s="61"/>
      <c r="I11" s="71">
        <f>+$G$11/(1-0.35)</f>
        <v>6.9230769230769235E-2</v>
      </c>
      <c r="K11" s="71">
        <f>+$G$11/(1-0.21)</f>
        <v>5.6962025316455701E-2</v>
      </c>
    </row>
    <row r="12" spans="1:11">
      <c r="B12" s="61"/>
      <c r="C12" s="69"/>
      <c r="D12" s="61"/>
      <c r="E12" s="72"/>
      <c r="F12" s="70"/>
      <c r="G12" s="69"/>
      <c r="H12" s="61"/>
      <c r="I12" s="71"/>
      <c r="K12" s="71"/>
    </row>
    <row r="13" spans="1:11">
      <c r="A13" s="68" t="s">
        <v>44</v>
      </c>
      <c r="B13" s="61" t="s">
        <v>4</v>
      </c>
      <c r="C13" s="69">
        <v>0.55000000000000004</v>
      </c>
      <c r="D13" s="61"/>
      <c r="E13" s="69">
        <v>6.7400000000000002E-2</v>
      </c>
      <c r="F13" s="61"/>
      <c r="G13" s="69">
        <f>+E13*C13</f>
        <v>3.7070000000000006E-2</v>
      </c>
      <c r="H13" s="61"/>
      <c r="I13" s="71">
        <f>+$G$13</f>
        <v>3.7070000000000006E-2</v>
      </c>
      <c r="K13" s="71">
        <f>+$G$13</f>
        <v>3.7070000000000006E-2</v>
      </c>
    </row>
    <row r="14" spans="1:11">
      <c r="B14" s="61"/>
      <c r="C14" s="69"/>
      <c r="D14" s="61"/>
      <c r="E14" s="69"/>
      <c r="F14" s="61"/>
      <c r="G14" s="69"/>
      <c r="H14" s="61"/>
      <c r="I14" s="73"/>
      <c r="K14" s="73"/>
    </row>
    <row r="15" spans="1:11" ht="10.8" thickBot="1">
      <c r="A15" s="68" t="s">
        <v>45</v>
      </c>
      <c r="B15" s="61" t="s">
        <v>5</v>
      </c>
      <c r="C15" s="74">
        <f>SUM(C11:C13)</f>
        <v>1</v>
      </c>
      <c r="D15" s="61"/>
      <c r="E15" s="69"/>
      <c r="F15" s="61"/>
      <c r="G15" s="74">
        <f>SUM(G11:G13)</f>
        <v>8.2070000000000004E-2</v>
      </c>
      <c r="I15" s="75">
        <f>SUM(I11:I13)</f>
        <v>0.10630076923076924</v>
      </c>
      <c r="K15" s="75">
        <f>SUM(K11:K13)</f>
        <v>9.4032025316455714E-2</v>
      </c>
    </row>
    <row r="16" spans="1:11" ht="10.8" thickTop="1">
      <c r="B16" s="61"/>
      <c r="C16" s="61"/>
      <c r="D16" s="61"/>
      <c r="E16" s="69"/>
      <c r="F16" s="61"/>
      <c r="G16" s="61"/>
    </row>
    <row r="17" spans="2:9">
      <c r="B17" s="61"/>
      <c r="C17" s="61"/>
      <c r="D17" s="61"/>
      <c r="E17" s="69"/>
      <c r="F17" s="61"/>
      <c r="G17" s="61"/>
    </row>
    <row r="18" spans="2:9">
      <c r="C18" s="61"/>
      <c r="D18" s="61"/>
      <c r="E18" s="61"/>
      <c r="F18" s="61"/>
      <c r="G18" s="61"/>
      <c r="I18" s="76"/>
    </row>
    <row r="19" spans="2:9">
      <c r="B19" s="77"/>
      <c r="C19" s="61"/>
      <c r="D19" s="61"/>
      <c r="E19" s="61"/>
      <c r="F19" s="61"/>
      <c r="G19" s="61"/>
    </row>
    <row r="20" spans="2:9">
      <c r="B20" s="77"/>
    </row>
    <row r="21" spans="2:9">
      <c r="B21" s="77"/>
    </row>
    <row r="22" spans="2:9">
      <c r="B22" s="62"/>
    </row>
  </sheetData>
  <pageMargins left="0.7" right="0.7" top="1" bottom="0.75" header="0.3" footer="0.3"/>
  <pageSetup orientation="landscape" r:id="rId1"/>
  <headerFooter>
    <oddHeader>&amp;R&amp;"Times New Roman,Regular"&amp;9SOAH DOCKET NO. 473-19-3864
PUC Docket No. 49421
PUC08-14e Attachment 1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 codeName="Sheet9">
    <pageSetUpPr fitToPage="1"/>
  </sheetPr>
  <dimension ref="A1:N56"/>
  <sheetViews>
    <sheetView showGridLines="0" defaultGridColor="0" colorId="22" zoomScale="130" zoomScaleNormal="130" workbookViewId="0">
      <selection activeCell="N48" sqref="N48"/>
    </sheetView>
  </sheetViews>
  <sheetFormatPr defaultColWidth="9.7265625" defaultRowHeight="10.199999999999999"/>
  <cols>
    <col min="1" max="1" width="6.7265625" style="45" customWidth="1"/>
    <col min="2" max="2" width="17" style="45" customWidth="1"/>
    <col min="3" max="3" width="3.7265625" style="45" customWidth="1"/>
    <col min="4" max="4" width="15.7265625" style="45" customWidth="1"/>
    <col min="5" max="5" width="2.7265625" style="45" customWidth="1"/>
    <col min="6" max="6" width="13.08984375" style="46" customWidth="1"/>
    <col min="7" max="7" width="2.26953125" style="45" customWidth="1"/>
    <col min="8" max="8" width="12.7265625" style="45" customWidth="1"/>
    <col min="9" max="9" width="9.7265625" style="45"/>
    <col min="10" max="10" width="11.453125" style="45" customWidth="1"/>
    <col min="11" max="11" width="4.08984375" style="45" customWidth="1"/>
    <col min="12" max="12" width="11.54296875" style="45" customWidth="1"/>
    <col min="13" max="13" width="1.7265625" style="45" customWidth="1"/>
    <col min="14" max="14" width="9.7265625" style="45"/>
    <col min="15" max="15" width="9.7265625" style="45" customWidth="1"/>
    <col min="16" max="16384" width="9.7265625" style="45"/>
  </cols>
  <sheetData>
    <row r="1" spans="1:13">
      <c r="A1" s="44" t="s">
        <v>0</v>
      </c>
    </row>
    <row r="2" spans="1:13">
      <c r="A2" s="44" t="s">
        <v>11</v>
      </c>
    </row>
    <row r="4" spans="1:13">
      <c r="A4" s="47" t="s">
        <v>12</v>
      </c>
    </row>
    <row r="6" spans="1:13">
      <c r="B6" s="45" t="s">
        <v>13</v>
      </c>
      <c r="C6" s="48" t="s">
        <v>14</v>
      </c>
      <c r="D6" s="45" t="s">
        <v>15</v>
      </c>
    </row>
    <row r="8" spans="1:13">
      <c r="B8" s="45" t="s">
        <v>13</v>
      </c>
      <c r="C8" s="48" t="s">
        <v>14</v>
      </c>
      <c r="D8" s="45" t="s">
        <v>16</v>
      </c>
      <c r="M8" s="49"/>
    </row>
    <row r="9" spans="1:13">
      <c r="B9" s="45" t="s">
        <v>17</v>
      </c>
      <c r="C9" s="48" t="s">
        <v>14</v>
      </c>
      <c r="D9" s="45" t="s">
        <v>18</v>
      </c>
    </row>
    <row r="10" spans="1:13">
      <c r="B10" s="45" t="s">
        <v>19</v>
      </c>
      <c r="C10" s="48" t="s">
        <v>14</v>
      </c>
      <c r="D10" s="45" t="s">
        <v>20</v>
      </c>
    </row>
    <row r="11" spans="1:13">
      <c r="B11" s="45" t="s">
        <v>21</v>
      </c>
      <c r="C11" s="48" t="s">
        <v>14</v>
      </c>
      <c r="D11" s="45" t="s">
        <v>22</v>
      </c>
    </row>
    <row r="14" spans="1:13">
      <c r="B14" s="45" t="s">
        <v>23</v>
      </c>
    </row>
    <row r="15" spans="1:13">
      <c r="B15" s="45" t="s">
        <v>24</v>
      </c>
    </row>
    <row r="16" spans="1:13">
      <c r="B16" s="45" t="s">
        <v>25</v>
      </c>
    </row>
    <row r="18" spans="1:12">
      <c r="B18" s="48" t="s">
        <v>115</v>
      </c>
      <c r="J18" s="48" t="s">
        <v>117</v>
      </c>
    </row>
    <row r="19" spans="1:12">
      <c r="B19" s="48" t="s">
        <v>13</v>
      </c>
      <c r="C19" s="48" t="s">
        <v>14</v>
      </c>
      <c r="D19" s="48" t="s">
        <v>26</v>
      </c>
      <c r="J19" s="48" t="s">
        <v>13</v>
      </c>
      <c r="K19" s="48" t="s">
        <v>14</v>
      </c>
      <c r="L19" s="48" t="s">
        <v>26</v>
      </c>
    </row>
    <row r="21" spans="1:12">
      <c r="B21" s="50">
        <v>11.074999999999999</v>
      </c>
      <c r="C21" s="48" t="s">
        <v>14</v>
      </c>
      <c r="D21" s="48" t="s">
        <v>27</v>
      </c>
      <c r="J21" s="50">
        <v>11.074999999999999</v>
      </c>
      <c r="K21" s="48" t="s">
        <v>14</v>
      </c>
      <c r="L21" s="48" t="s">
        <v>27</v>
      </c>
    </row>
    <row r="22" spans="1:12">
      <c r="F22" s="51"/>
    </row>
    <row r="23" spans="1:12">
      <c r="B23" s="52" t="s">
        <v>129</v>
      </c>
      <c r="C23" s="48" t="s">
        <v>14</v>
      </c>
      <c r="D23" s="48" t="s">
        <v>28</v>
      </c>
      <c r="F23" s="51"/>
      <c r="J23" s="52" t="s">
        <v>130</v>
      </c>
      <c r="K23" s="48" t="s">
        <v>14</v>
      </c>
      <c r="L23" s="48" t="s">
        <v>28</v>
      </c>
    </row>
    <row r="24" spans="1:12">
      <c r="F24" s="46" t="s">
        <v>8</v>
      </c>
    </row>
    <row r="25" spans="1:12">
      <c r="B25" s="51">
        <f>((1.1063)^(1/12))</f>
        <v>1.0084539607662915</v>
      </c>
      <c r="C25" s="48" t="s">
        <v>14</v>
      </c>
      <c r="D25" s="48" t="s">
        <v>19</v>
      </c>
      <c r="J25" s="51">
        <f>((1.09403)^(1/12))</f>
        <v>1.0075171232681635</v>
      </c>
      <c r="K25" s="48" t="s">
        <v>14</v>
      </c>
      <c r="L25" s="48" t="s">
        <v>19</v>
      </c>
    </row>
    <row r="26" spans="1:12">
      <c r="D26" s="53"/>
      <c r="L26" s="53"/>
    </row>
    <row r="27" spans="1:12">
      <c r="B27" s="51">
        <f>((1.1063)^(1/12))-1</f>
        <v>8.4539607662914573E-3</v>
      </c>
      <c r="C27" s="48" t="s">
        <v>14</v>
      </c>
      <c r="D27" s="53" t="s">
        <v>19</v>
      </c>
      <c r="J27" s="51">
        <f>((1.09403)^(1/12))-1</f>
        <v>7.5171232681634503E-3</v>
      </c>
      <c r="K27" s="48" t="s">
        <v>14</v>
      </c>
      <c r="L27" s="53" t="s">
        <v>19</v>
      </c>
    </row>
    <row r="30" spans="1:12">
      <c r="A30" s="45" t="s">
        <v>29</v>
      </c>
    </row>
    <row r="32" spans="1:12">
      <c r="H32" s="45" t="s">
        <v>8</v>
      </c>
    </row>
    <row r="33" spans="1:14">
      <c r="A33" s="44" t="s">
        <v>30</v>
      </c>
    </row>
    <row r="34" spans="1:14">
      <c r="F34" s="54" t="s">
        <v>31</v>
      </c>
      <c r="H34" s="48" t="s">
        <v>32</v>
      </c>
      <c r="L34" s="54" t="s">
        <v>31</v>
      </c>
      <c r="N34" s="48" t="s">
        <v>32</v>
      </c>
    </row>
    <row r="35" spans="1:14">
      <c r="A35" s="45" t="s">
        <v>33</v>
      </c>
      <c r="F35" s="54" t="s">
        <v>9</v>
      </c>
      <c r="H35" s="48" t="s">
        <v>9</v>
      </c>
      <c r="L35" s="54" t="s">
        <v>9</v>
      </c>
      <c r="N35" s="48" t="s">
        <v>9</v>
      </c>
    </row>
    <row r="36" spans="1:14">
      <c r="L36" s="46"/>
    </row>
    <row r="37" spans="1:14">
      <c r="D37" s="45">
        <v>1</v>
      </c>
      <c r="F37" s="46">
        <f>B27</f>
        <v>8.4539607662914573E-3</v>
      </c>
      <c r="H37" s="55">
        <f>F37</f>
        <v>8.4539607662914573E-3</v>
      </c>
      <c r="J37" s="45">
        <v>1</v>
      </c>
      <c r="L37" s="46">
        <f>J27</f>
        <v>7.5171232681634503E-3</v>
      </c>
      <c r="N37" s="55">
        <f>L37</f>
        <v>7.5171232681634503E-3</v>
      </c>
    </row>
    <row r="38" spans="1:14">
      <c r="D38" s="45">
        <f t="shared" ref="D38:D48" si="0">D37+1</f>
        <v>2</v>
      </c>
      <c r="F38" s="46">
        <f t="shared" ref="F38:F48" si="1">(+F37*$B$27)+(F37)</f>
        <v>8.5254302189294532E-3</v>
      </c>
      <c r="H38" s="55">
        <f>SUM($F$37:F38)</f>
        <v>1.6979390985220909E-2</v>
      </c>
      <c r="J38" s="45">
        <f t="shared" ref="J38:J48" si="2">J37+1</f>
        <v>2</v>
      </c>
      <c r="L38" s="114">
        <f>(+L37*$J$27)+(L37)</f>
        <v>7.5736304103922146E-3</v>
      </c>
      <c r="N38" s="55">
        <f>SUM($L$37:L38)</f>
        <v>1.5090753678555665E-2</v>
      </c>
    </row>
    <row r="39" spans="1:14">
      <c r="D39" s="45">
        <f t="shared" si="0"/>
        <v>3</v>
      </c>
      <c r="F39" s="46">
        <f t="shared" si="1"/>
        <v>8.5975038715160376E-3</v>
      </c>
      <c r="H39" s="55">
        <f>SUM($F$37:F39)</f>
        <v>2.5576894856736948E-2</v>
      </c>
      <c r="J39" s="45">
        <f t="shared" si="2"/>
        <v>3</v>
      </c>
      <c r="L39" s="46">
        <f t="shared" ref="L39:L48" si="3">(+L38*$J$27)+(L38)</f>
        <v>7.6305623237746438E-3</v>
      </c>
      <c r="N39" s="55">
        <f>SUM($L$37:L39)</f>
        <v>2.2721316002330308E-2</v>
      </c>
    </row>
    <row r="40" spans="1:14">
      <c r="D40" s="45">
        <f t="shared" si="0"/>
        <v>4</v>
      </c>
      <c r="F40" s="46">
        <f t="shared" si="1"/>
        <v>8.6701868319338724E-3</v>
      </c>
      <c r="H40" s="55">
        <f>SUM($F$37:F40)</f>
        <v>3.424708168867082E-2</v>
      </c>
      <c r="J40" s="45">
        <f t="shared" si="2"/>
        <v>4</v>
      </c>
      <c r="L40" s="46">
        <f t="shared" si="3"/>
        <v>7.6879222013678614E-3</v>
      </c>
      <c r="N40" s="55">
        <f>SUM($L$37:L40)</f>
        <v>3.0409238203698168E-2</v>
      </c>
    </row>
    <row r="41" spans="1:14">
      <c r="D41" s="45">
        <f t="shared" si="0"/>
        <v>5</v>
      </c>
      <c r="F41" s="46">
        <f t="shared" si="1"/>
        <v>8.7434842512474579E-3</v>
      </c>
      <c r="H41" s="55">
        <f>SUM($F$37:F41)</f>
        <v>4.2990565939918277E-2</v>
      </c>
      <c r="J41" s="45">
        <f t="shared" si="2"/>
        <v>5</v>
      </c>
      <c r="L41" s="46">
        <f t="shared" si="3"/>
        <v>7.7457132602315945E-3</v>
      </c>
      <c r="N41" s="55">
        <f>SUM($L$37:L41)</f>
        <v>3.8154951463929762E-2</v>
      </c>
    </row>
    <row r="42" spans="1:14">
      <c r="D42" s="45">
        <f t="shared" si="0"/>
        <v>6</v>
      </c>
      <c r="F42" s="46">
        <f t="shared" si="1"/>
        <v>8.8174013240681914E-3</v>
      </c>
      <c r="H42" s="55">
        <f>SUM($F$37:F42)</f>
        <v>5.1807967263986468E-2</v>
      </c>
      <c r="J42" s="45">
        <f t="shared" si="2"/>
        <v>6</v>
      </c>
      <c r="L42" s="46">
        <f t="shared" si="3"/>
        <v>7.8039387416086034E-3</v>
      </c>
      <c r="N42" s="55">
        <f>SUM($L$37:L42)</f>
        <v>4.5958890205538366E-2</v>
      </c>
    </row>
    <row r="43" spans="1:14">
      <c r="D43" s="45">
        <f t="shared" si="0"/>
        <v>7</v>
      </c>
      <c r="F43" s="46">
        <f t="shared" si="1"/>
        <v>8.8919432889225103E-3</v>
      </c>
      <c r="H43" s="55">
        <f>SUM($F$37:F43)</f>
        <v>6.0699910552908978E-2</v>
      </c>
      <c r="J43" s="45">
        <f t="shared" si="2"/>
        <v>7</v>
      </c>
      <c r="L43" s="46">
        <f t="shared" si="3"/>
        <v>7.8626019111064718E-3</v>
      </c>
      <c r="N43" s="55">
        <f>SUM($L$37:L43)</f>
        <v>5.3821492116644838E-2</v>
      </c>
    </row>
    <row r="44" spans="1:14">
      <c r="D44" s="45">
        <f t="shared" si="0"/>
        <v>8</v>
      </c>
      <c r="F44" s="46">
        <f t="shared" si="1"/>
        <v>8.9671154286231503E-3</v>
      </c>
      <c r="H44" s="55">
        <f>SUM($F$37:F44)</f>
        <v>6.9667025981532127E-2</v>
      </c>
      <c r="J44" s="45">
        <f t="shared" si="2"/>
        <v>8</v>
      </c>
      <c r="L44" s="46">
        <f t="shared" si="3"/>
        <v>7.9217060588807568E-3</v>
      </c>
      <c r="N44" s="55">
        <f>SUM($L$37:L44)</f>
        <v>6.1743198175525593E-2</v>
      </c>
    </row>
    <row r="45" spans="1:14">
      <c r="D45" s="45">
        <f t="shared" si="0"/>
        <v>9</v>
      </c>
      <c r="F45" s="46">
        <f t="shared" si="1"/>
        <v>9.0429230706435375E-3</v>
      </c>
      <c r="H45" s="55">
        <f>SUM($F$37:F45)</f>
        <v>7.8709949052175668E-2</v>
      </c>
      <c r="J45" s="45">
        <f t="shared" si="2"/>
        <v>9</v>
      </c>
      <c r="L45" s="46">
        <f t="shared" si="3"/>
        <v>7.981254499819521E-3</v>
      </c>
      <c r="N45" s="55">
        <f>SUM($L$37:L45)</f>
        <v>6.9724452675345119E-2</v>
      </c>
    </row>
    <row r="46" spans="1:14">
      <c r="D46" s="45">
        <f t="shared" si="0"/>
        <v>10</v>
      </c>
      <c r="F46" s="46">
        <f t="shared" si="1"/>
        <v>9.1193715874953504E-3</v>
      </c>
      <c r="H46" s="55">
        <f>SUM($F$37:F46)</f>
        <v>8.7829320639671013E-2</v>
      </c>
      <c r="J46" s="45">
        <f t="shared" si="2"/>
        <v>10</v>
      </c>
      <c r="L46" s="46">
        <f t="shared" si="3"/>
        <v>8.0412505737292479E-3</v>
      </c>
      <c r="N46" s="55">
        <f>SUM($L$37:L46)</f>
        <v>7.7765703249074364E-2</v>
      </c>
    </row>
    <row r="47" spans="1:14">
      <c r="D47" s="45">
        <f t="shared" si="0"/>
        <v>11</v>
      </c>
      <c r="F47" s="46">
        <f t="shared" si="1"/>
        <v>9.1964663971092694E-3</v>
      </c>
      <c r="H47" s="55">
        <f>SUM($F$37:F47)</f>
        <v>9.7025787036780275E-2</v>
      </c>
      <c r="J47" s="45">
        <f t="shared" si="2"/>
        <v>11</v>
      </c>
      <c r="L47" s="46">
        <f t="shared" si="3"/>
        <v>8.1016976455221615E-3</v>
      </c>
      <c r="N47" s="55">
        <f>SUM($L$37:L47)</f>
        <v>8.5867400894596518E-2</v>
      </c>
    </row>
    <row r="48" spans="1:14">
      <c r="D48" s="45">
        <f t="shared" si="0"/>
        <v>12</v>
      </c>
      <c r="F48" s="46">
        <f t="shared" si="1"/>
        <v>9.2742129632189495E-3</v>
      </c>
      <c r="H48" s="55">
        <f>SUM($F$37:F48)</f>
        <v>0.10629999999999923</v>
      </c>
      <c r="J48" s="45">
        <f t="shared" si="2"/>
        <v>12</v>
      </c>
      <c r="L48" s="46">
        <f t="shared" si="3"/>
        <v>8.1625991054049413E-3</v>
      </c>
      <c r="N48" s="55">
        <f>SUM($L$37:L48)</f>
        <v>9.403000000000146E-2</v>
      </c>
    </row>
    <row r="55" spans="1:1">
      <c r="A55" s="57"/>
    </row>
    <row r="56" spans="1:1">
      <c r="A56" s="58"/>
    </row>
  </sheetData>
  <pageMargins left="0.7" right="0.7" top="1" bottom="0.75" header="0.3" footer="0.3"/>
  <pageSetup scale="83" fitToHeight="0" orientation="landscape" r:id="rId1"/>
  <headerFooter>
    <oddHeader>&amp;R&amp;"Times New Roman,Regular"&amp;9SOAH DOCKET NO. 473-19-3864
PUC Docket No. 49421
PUC08-14e Attachment 1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9DA9F5AB56908A4E94870E140980A4AB" ma:contentTypeVersion="0" ma:contentTypeDescription="My Content Type" ma:contentTypeScope="" ma:versionID="a50e99859161cfe0b4f3299a9267d072">
  <xsd:schema xmlns:xsd="http://www.w3.org/2001/XMLSchema" xmlns:xs="http://www.w3.org/2001/XMLSchema" xmlns:p="http://schemas.microsoft.com/office/2006/metadata/properties" xmlns:ns2="8B3213D7-031D-4633-A5C1-57FD1388F790" targetNamespace="http://schemas.microsoft.com/office/2006/metadata/properties" ma:root="true" ma:fieldsID="f8bc11e11e394e8987008b1ba69cee0b" ns2:_="">
    <xsd:import namespace="8B3213D7-031D-4633-A5C1-57FD1388F790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13D7-031D-4633-A5C1-57FD1388F790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8B3213D7-031D-4633-A5C1-57FD1388F790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E6B3B5-F694-449A-95A9-A0F6859F3D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3213D7-031D-4633-A5C1-57FD1388F7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38ABC4-8BEF-46CB-B18C-C55C47034F38}">
  <ds:schemaRefs>
    <ds:schemaRef ds:uri="http://purl.org/dc/elements/1.1/"/>
    <ds:schemaRef ds:uri="http://schemas.microsoft.com/office/2006/metadata/properties"/>
    <ds:schemaRef ds:uri="8B3213D7-031D-4633-A5C1-57FD1388F79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047643-2E90-4330-BFF9-289C50AE8E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Errata 1</vt:lpstr>
      <vt:lpstr>Functionalization</vt:lpstr>
      <vt:lpstr>Tax</vt:lpstr>
      <vt:lpstr>Harvey Carrying Costs Calc</vt:lpstr>
      <vt:lpstr>Carrying Costs Debt Component</vt:lpstr>
      <vt:lpstr>Deferred Equity </vt:lpstr>
      <vt:lpstr>Incurred Costs </vt:lpstr>
      <vt:lpstr>Proceeds</vt:lpstr>
      <vt:lpstr>SAP Date</vt:lpstr>
      <vt:lpstr>WACC D38339 </vt:lpstr>
      <vt:lpstr>Interest Rate</vt:lpstr>
      <vt:lpstr>all</vt:lpstr>
      <vt:lpstr>'Carrying Costs Debt Component'!Print_Area</vt:lpstr>
      <vt:lpstr>'Errata 1'!Print_Area</vt:lpstr>
      <vt:lpstr>Functionalization!Print_Area</vt:lpstr>
      <vt:lpstr>'Harvey Carrying Costs Calc'!Print_Area</vt:lpstr>
      <vt:lpstr>'Interest Rate'!Print_Area</vt:lpstr>
      <vt:lpstr>'WACC D38339 '!Print_Area</vt:lpstr>
      <vt:lpstr>'Harvey Carrying Costs Calc'!Print_Titles</vt:lpstr>
      <vt:lpstr>'Incurred Costs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Wood</dc:creator>
  <cp:lastModifiedBy>knalepa</cp:lastModifiedBy>
  <cp:lastPrinted>2019-05-22T15:43:07Z</cp:lastPrinted>
  <dcterms:created xsi:type="dcterms:W3CDTF">2009-01-28T02:37:18Z</dcterms:created>
  <dcterms:modified xsi:type="dcterms:W3CDTF">2019-06-04T23:01:46Z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0x010100DABA1816B5924F35B8CF165C876C88BA009DA9F5AB56908A4E94870E140980A4AB</vt:lpwstr>
  </property>
</Properties>
</file>